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--\Desktop\"/>
    </mc:Choice>
  </mc:AlternateContent>
  <bookViews>
    <workbookView xWindow="0" yWindow="0" windowWidth="24000" windowHeight="11025"/>
  </bookViews>
  <sheets>
    <sheet name="Q(met.alfa)" sheetId="1" r:id="rId1"/>
    <sheet name="Q(met.beta)" sheetId="2" r:id="rId2"/>
    <sheet name="AGI" sheetId="3" r:id="rId3"/>
    <sheet name="Viggiani" sheetId="4" r:id="rId4"/>
    <sheet name=" Trevi-Asioli" sheetId="5" r:id="rId5"/>
    <sheet name="altro" sheetId="7" r:id="rId6"/>
  </sheets>
  <calcPr calcId="152511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8" i="2" l="1"/>
  <c r="B28" i="2"/>
  <c r="Z19" i="1"/>
  <c r="B28" i="1"/>
  <c r="K30" i="2" l="1"/>
  <c r="S31" i="2" l="1"/>
  <c r="Z30" i="2" s="1"/>
  <c r="S29" i="2"/>
  <c r="K31" i="2"/>
  <c r="K30" i="1"/>
  <c r="B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8" i="2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F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B8" i="1"/>
  <c r="D8" i="1" s="1"/>
  <c r="B12" i="1"/>
  <c r="S25" i="7" l="1"/>
  <c r="G26" i="7"/>
  <c r="G27" i="7" s="1"/>
  <c r="G23" i="7"/>
  <c r="G24" i="7" s="1"/>
  <c r="I14" i="1" l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Y16" i="2" l="1"/>
  <c r="Y22" i="2" s="1"/>
  <c r="Y14" i="2"/>
  <c r="Y20" i="2" s="1"/>
  <c r="Z17" i="1"/>
  <c r="Z23" i="1" s="1"/>
  <c r="G120" i="5" l="1"/>
  <c r="F120" i="5"/>
  <c r="E120" i="5"/>
  <c r="D120" i="5"/>
  <c r="C120" i="5"/>
  <c r="G116" i="5"/>
  <c r="F116" i="5"/>
  <c r="E116" i="5"/>
  <c r="D116" i="5"/>
  <c r="C116" i="5"/>
  <c r="G112" i="5"/>
  <c r="F112" i="5"/>
  <c r="E112" i="5"/>
  <c r="D112" i="5"/>
  <c r="C112" i="5"/>
  <c r="G108" i="5"/>
  <c r="E108" i="5"/>
  <c r="F108" i="5"/>
  <c r="D108" i="5"/>
  <c r="C108" i="5"/>
  <c r="J79" i="5"/>
  <c r="K58" i="5"/>
  <c r="E82" i="5"/>
  <c r="D82" i="5"/>
  <c r="C82" i="5"/>
  <c r="E78" i="5"/>
  <c r="D78" i="5"/>
  <c r="C78" i="5"/>
  <c r="E74" i="5"/>
  <c r="D74" i="5"/>
  <c r="C74" i="5"/>
  <c r="E70" i="5"/>
  <c r="C70" i="5"/>
  <c r="D70" i="5"/>
  <c r="F61" i="5"/>
  <c r="E61" i="5"/>
  <c r="D61" i="5"/>
  <c r="C61" i="5"/>
  <c r="F57" i="5"/>
  <c r="E57" i="5"/>
  <c r="D57" i="5"/>
  <c r="C57" i="5"/>
  <c r="F53" i="5"/>
  <c r="E53" i="5"/>
  <c r="D53" i="5"/>
  <c r="C53" i="5"/>
  <c r="F49" i="5"/>
  <c r="E49" i="5"/>
  <c r="D49" i="5"/>
  <c r="C49" i="5"/>
  <c r="H30" i="5"/>
  <c r="G30" i="5"/>
  <c r="F30" i="5"/>
  <c r="E30" i="5"/>
  <c r="D30" i="5"/>
  <c r="C30" i="5"/>
  <c r="H25" i="5"/>
  <c r="G25" i="5"/>
  <c r="F25" i="5"/>
  <c r="E25" i="5"/>
  <c r="D25" i="5"/>
  <c r="C25" i="5"/>
  <c r="C20" i="5"/>
  <c r="H20" i="5"/>
  <c r="E20" i="5"/>
  <c r="F20" i="5"/>
  <c r="G20" i="5"/>
  <c r="D20" i="5"/>
  <c r="I69" i="5" l="1"/>
  <c r="I73" i="5"/>
  <c r="I81" i="5"/>
  <c r="I77" i="5"/>
  <c r="I120" i="5"/>
  <c r="J104" i="5" s="1"/>
  <c r="I116" i="5"/>
  <c r="J103" i="5" s="1"/>
  <c r="I112" i="5"/>
  <c r="J102" i="5" s="1"/>
  <c r="I108" i="5"/>
  <c r="J101" i="5" s="1"/>
  <c r="J30" i="5"/>
  <c r="H11" i="5" s="1"/>
  <c r="J75" i="5"/>
  <c r="J60" i="5"/>
  <c r="J56" i="5"/>
  <c r="J52" i="5"/>
  <c r="J48" i="5"/>
  <c r="J20" i="5"/>
  <c r="H7" i="5" s="1"/>
  <c r="J25" i="5"/>
  <c r="H9" i="5" s="1"/>
  <c r="K54" i="5" l="1"/>
  <c r="K50" i="5"/>
  <c r="J71" i="5"/>
  <c r="J66" i="5" s="1"/>
  <c r="J39" i="5" s="1"/>
  <c r="K45" i="5" l="1"/>
  <c r="J38" i="5" s="1"/>
  <c r="D8" i="4"/>
  <c r="D6" i="4"/>
  <c r="G71" i="3"/>
  <c r="A109" i="4"/>
  <c r="E98" i="4"/>
  <c r="D105" i="4" s="1"/>
  <c r="G107" i="4" s="1"/>
  <c r="D112" i="4"/>
  <c r="C112" i="4"/>
  <c r="B112" i="4"/>
  <c r="D66" i="4"/>
  <c r="A83" i="4" s="1"/>
  <c r="D63" i="4"/>
  <c r="A74" i="4" s="1"/>
  <c r="E59" i="4"/>
  <c r="B80" i="4" s="1"/>
  <c r="B71" i="4" l="1"/>
  <c r="B85" i="4"/>
  <c r="C85" i="4"/>
  <c r="D74" i="4"/>
  <c r="E74" i="4"/>
  <c r="C74" i="4"/>
  <c r="D83" i="4"/>
  <c r="B83" i="4"/>
  <c r="E83" i="4"/>
  <c r="C83" i="4"/>
  <c r="D109" i="4"/>
  <c r="B109" i="4"/>
  <c r="C109" i="4"/>
  <c r="B74" i="4"/>
  <c r="D85" i="4" l="1"/>
  <c r="D80" i="4" s="1"/>
  <c r="D67" i="4" s="1"/>
  <c r="D76" i="4"/>
  <c r="B76" i="4"/>
  <c r="C76" i="4"/>
  <c r="G109" i="4"/>
  <c r="F100" i="4" s="1"/>
  <c r="D71" i="4" l="1"/>
  <c r="D64" i="4" s="1"/>
  <c r="S22" i="7"/>
  <c r="B10" i="3"/>
  <c r="L14" i="2" l="1"/>
  <c r="L15" i="2"/>
  <c r="L16" i="2"/>
  <c r="L17" i="2"/>
  <c r="L18" i="2"/>
  <c r="L19" i="2"/>
  <c r="L20" i="2"/>
  <c r="L21" i="2"/>
  <c r="L22" i="2"/>
  <c r="L23" i="2"/>
  <c r="L24" i="2"/>
  <c r="L25" i="2"/>
  <c r="L26" i="2"/>
  <c r="L27" i="2"/>
  <c r="S27" i="2"/>
  <c r="R27" i="2"/>
  <c r="P27" i="2"/>
  <c r="H27" i="2"/>
  <c r="G27" i="2"/>
  <c r="I27" i="2"/>
  <c r="B27" i="2"/>
  <c r="S26" i="2"/>
  <c r="R26" i="2"/>
  <c r="P26" i="2"/>
  <c r="H26" i="2"/>
  <c r="G26" i="2"/>
  <c r="I26" i="2"/>
  <c r="B26" i="2"/>
  <c r="S25" i="2"/>
  <c r="R25" i="2"/>
  <c r="P25" i="2"/>
  <c r="H25" i="2"/>
  <c r="G25" i="2"/>
  <c r="I25" i="2"/>
  <c r="B25" i="2"/>
  <c r="S24" i="2"/>
  <c r="R24" i="2"/>
  <c r="P24" i="2"/>
  <c r="H24" i="2"/>
  <c r="G24" i="2"/>
  <c r="I24" i="2"/>
  <c r="B24" i="2"/>
  <c r="S23" i="2"/>
  <c r="R23" i="2"/>
  <c r="P23" i="2"/>
  <c r="H23" i="2"/>
  <c r="G23" i="2"/>
  <c r="I23" i="2"/>
  <c r="B23" i="2"/>
  <c r="S22" i="2"/>
  <c r="R22" i="2"/>
  <c r="P22" i="2"/>
  <c r="H22" i="2"/>
  <c r="G22" i="2"/>
  <c r="I22" i="2"/>
  <c r="B22" i="2"/>
  <c r="S21" i="2"/>
  <c r="R21" i="2"/>
  <c r="P21" i="2"/>
  <c r="H21" i="2"/>
  <c r="G21" i="2"/>
  <c r="I21" i="2"/>
  <c r="B21" i="2"/>
  <c r="S20" i="2"/>
  <c r="R20" i="2"/>
  <c r="P20" i="2"/>
  <c r="H20" i="2"/>
  <c r="G20" i="2"/>
  <c r="I20" i="2"/>
  <c r="B20" i="2"/>
  <c r="S19" i="2"/>
  <c r="R19" i="2"/>
  <c r="P19" i="2"/>
  <c r="H19" i="2"/>
  <c r="G19" i="2"/>
  <c r="I19" i="2"/>
  <c r="B19" i="2"/>
  <c r="S18" i="2"/>
  <c r="R18" i="2"/>
  <c r="P18" i="2"/>
  <c r="H18" i="2"/>
  <c r="G18" i="2"/>
  <c r="I18" i="2"/>
  <c r="B18" i="2"/>
  <c r="S17" i="2"/>
  <c r="R17" i="2"/>
  <c r="P17" i="2"/>
  <c r="H17" i="2"/>
  <c r="G17" i="2"/>
  <c r="I17" i="2"/>
  <c r="B17" i="2"/>
  <c r="S16" i="2"/>
  <c r="R16" i="2"/>
  <c r="P16" i="2"/>
  <c r="H16" i="2"/>
  <c r="G16" i="2"/>
  <c r="I16" i="2"/>
  <c r="B16" i="2"/>
  <c r="S15" i="2"/>
  <c r="R15" i="2"/>
  <c r="P15" i="2"/>
  <c r="H15" i="2"/>
  <c r="G15" i="2"/>
  <c r="I15" i="2"/>
  <c r="B15" i="2"/>
  <c r="S14" i="2"/>
  <c r="R14" i="2"/>
  <c r="P14" i="2"/>
  <c r="H14" i="2"/>
  <c r="G14" i="2"/>
  <c r="I14" i="2"/>
  <c r="B14" i="2"/>
  <c r="B13" i="2"/>
  <c r="B12" i="2"/>
  <c r="B11" i="2"/>
  <c r="B10" i="2"/>
  <c r="B9" i="2"/>
  <c r="D8" i="2"/>
  <c r="G8" i="2" l="1"/>
  <c r="Z15" i="1"/>
  <c r="Z21" i="1" s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8" i="1"/>
  <c r="H8" i="2" l="1"/>
  <c r="G9" i="2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B9" i="1"/>
  <c r="B10" i="1"/>
  <c r="B11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H9" i="2" l="1"/>
  <c r="I9" i="2" s="1"/>
  <c r="G10" i="2"/>
  <c r="I8" i="2"/>
  <c r="G13" i="1"/>
  <c r="H13" i="1" s="1"/>
  <c r="G8" i="1"/>
  <c r="G9" i="1" s="1"/>
  <c r="H8" i="1" l="1"/>
  <c r="I8" i="1" s="1"/>
  <c r="Q8" i="1" s="1"/>
  <c r="S8" i="1" s="1"/>
  <c r="T8" i="1" s="1"/>
  <c r="G10" i="1"/>
  <c r="H10" i="1" s="1"/>
  <c r="H9" i="1"/>
  <c r="I9" i="1" s="1"/>
  <c r="Q9" i="1" s="1"/>
  <c r="S9" i="1" s="1"/>
  <c r="T9" i="1" s="1"/>
  <c r="P8" i="2"/>
  <c r="L8" i="2"/>
  <c r="P9" i="2"/>
  <c r="L9" i="2"/>
  <c r="H10" i="2"/>
  <c r="G11" i="2"/>
  <c r="G11" i="1"/>
  <c r="I10" i="1" l="1"/>
  <c r="Q10" i="1" s="1"/>
  <c r="S10" i="1" s="1"/>
  <c r="T10" i="1" s="1"/>
  <c r="R9" i="2"/>
  <c r="S9" i="2" s="1"/>
  <c r="R8" i="2"/>
  <c r="S8" i="2" s="1"/>
  <c r="I10" i="2"/>
  <c r="H11" i="2"/>
  <c r="G12" i="2"/>
  <c r="G12" i="1"/>
  <c r="H30" i="1" s="1"/>
  <c r="H11" i="1"/>
  <c r="I11" i="1" l="1"/>
  <c r="Q11" i="1" s="1"/>
  <c r="S11" i="1" s="1"/>
  <c r="T11" i="1" s="1"/>
  <c r="T29" i="1" s="1"/>
  <c r="P10" i="2"/>
  <c r="L10" i="2"/>
  <c r="H12" i="2"/>
  <c r="G13" i="2"/>
  <c r="H13" i="2" s="1"/>
  <c r="I11" i="2"/>
  <c r="H12" i="1"/>
  <c r="I13" i="1" s="1"/>
  <c r="I12" i="1" l="1"/>
  <c r="Q12" i="1" s="1"/>
  <c r="S12" i="1" s="1"/>
  <c r="T12" i="1" s="1"/>
  <c r="P11" i="2"/>
  <c r="L11" i="2"/>
  <c r="R10" i="2"/>
  <c r="S10" i="2" s="1"/>
  <c r="H31" i="1"/>
  <c r="Q13" i="1"/>
  <c r="S13" i="1" s="1"/>
  <c r="T13" i="1" s="1"/>
  <c r="H31" i="2"/>
  <c r="H30" i="2"/>
  <c r="I13" i="2"/>
  <c r="I12" i="2"/>
  <c r="I32" i="2" l="1"/>
  <c r="I32" i="1"/>
  <c r="K31" i="1" s="1"/>
  <c r="P13" i="2"/>
  <c r="L13" i="2"/>
  <c r="P12" i="2"/>
  <c r="L12" i="2"/>
  <c r="R11" i="2"/>
  <c r="S11" i="2" s="1"/>
  <c r="T31" i="1" l="1"/>
  <c r="AA30" i="1" s="1"/>
  <c r="R12" i="2"/>
  <c r="S12" i="2" s="1"/>
  <c r="R13" i="2"/>
  <c r="S13" i="2" s="1"/>
</calcChain>
</file>

<file path=xl/sharedStrings.xml><?xml version="1.0" encoding="utf-8"?>
<sst xmlns="http://schemas.openxmlformats.org/spreadsheetml/2006/main" count="336" uniqueCount="144">
  <si>
    <t>da (m)</t>
  </si>
  <si>
    <t>a (m)</t>
  </si>
  <si>
    <t>sp. (m)</t>
  </si>
  <si>
    <r>
      <rPr>
        <sz val="11"/>
        <color theme="1"/>
        <rFont val="Symbol"/>
        <family val="1"/>
        <charset val="2"/>
      </rPr>
      <t>g</t>
    </r>
    <r>
      <rPr>
        <sz val="11"/>
        <color theme="1"/>
        <rFont val="Calibri"/>
        <family val="2"/>
      </rPr>
      <t>(kN/m3)</t>
    </r>
  </si>
  <si>
    <t>totale</t>
  </si>
  <si>
    <r>
      <rPr>
        <sz val="11"/>
        <color theme="1"/>
        <rFont val="Symbol"/>
        <family val="1"/>
        <charset val="2"/>
      </rPr>
      <t>s</t>
    </r>
    <r>
      <rPr>
        <sz val="11"/>
        <color theme="1"/>
        <rFont val="Calibri"/>
        <family val="2"/>
      </rPr>
      <t>vo(kPa)</t>
    </r>
  </si>
  <si>
    <t>u(kPa)</t>
  </si>
  <si>
    <r>
      <rPr>
        <sz val="11"/>
        <color theme="1"/>
        <rFont val="Symbol"/>
        <family val="1"/>
        <charset val="2"/>
      </rPr>
      <t>s</t>
    </r>
    <r>
      <rPr>
        <sz val="11"/>
        <color theme="1"/>
        <rFont val="Calibri"/>
        <family val="2"/>
      </rPr>
      <t>'vo(kPa)</t>
    </r>
  </si>
  <si>
    <t>strato</t>
  </si>
  <si>
    <r>
      <rPr>
        <sz val="11"/>
        <color theme="1"/>
        <rFont val="Symbol"/>
        <family val="1"/>
        <charset val="2"/>
      </rPr>
      <t>s</t>
    </r>
    <r>
      <rPr>
        <sz val="11"/>
        <color theme="1"/>
        <rFont val="Calibri"/>
        <family val="2"/>
      </rPr>
      <t>'vm(kPa)</t>
    </r>
  </si>
  <si>
    <t>COESIVI</t>
  </si>
  <si>
    <t>GRANULARI</t>
  </si>
  <si>
    <t>max =</t>
  </si>
  <si>
    <t>Qs (kN) =</t>
  </si>
  <si>
    <t>PORTATA LATERALE</t>
  </si>
  <si>
    <t>PORTATA BASE</t>
  </si>
  <si>
    <t>Cu(kPa) =</t>
  </si>
  <si>
    <t>Nc =</t>
  </si>
  <si>
    <t>Nq =</t>
  </si>
  <si>
    <t>Qb (kN) =</t>
  </si>
  <si>
    <r>
      <rPr>
        <sz val="11"/>
        <color theme="1"/>
        <rFont val="Symbol"/>
        <family val="1"/>
        <charset val="2"/>
      </rPr>
      <t>s</t>
    </r>
    <r>
      <rPr>
        <sz val="11"/>
        <color theme="1"/>
        <rFont val="Calibri"/>
        <family val="2"/>
      </rPr>
      <t>vb(kPa) =</t>
    </r>
  </si>
  <si>
    <r>
      <rPr>
        <sz val="11"/>
        <color theme="1"/>
        <rFont val="Symbol"/>
        <family val="1"/>
        <charset val="2"/>
      </rPr>
      <t>s</t>
    </r>
    <r>
      <rPr>
        <sz val="11"/>
        <color theme="1"/>
        <rFont val="Calibri"/>
        <family val="2"/>
      </rPr>
      <t>'vb(kPa) =</t>
    </r>
  </si>
  <si>
    <t>D (m) =</t>
  </si>
  <si>
    <t>L (m) =</t>
  </si>
  <si>
    <t>A (m2) =</t>
  </si>
  <si>
    <t>PORTATA TOTALE</t>
  </si>
  <si>
    <t>Qt (kN) =</t>
  </si>
  <si>
    <t>PORTATA PALO ISOLATO (metodo "alfa")</t>
  </si>
  <si>
    <t>N.B.: introdurre i dati esclusivamente nelle caselle in giallo</t>
  </si>
  <si>
    <t>tipo di palo:</t>
  </si>
  <si>
    <t>PORTATA PALO ISOLATO (metodo "beta")</t>
  </si>
  <si>
    <r>
      <rPr>
        <sz val="11"/>
        <color theme="1"/>
        <rFont val="Symbol"/>
        <family val="1"/>
        <charset val="2"/>
      </rPr>
      <t xml:space="preserve">d </t>
    </r>
    <r>
      <rPr>
        <sz val="11"/>
        <color theme="1"/>
        <rFont val="Calibri"/>
        <family val="2"/>
      </rPr>
      <t>(°)</t>
    </r>
  </si>
  <si>
    <t>qs (kPa)</t>
  </si>
  <si>
    <t>K (-)</t>
  </si>
  <si>
    <t>Qs (kN)</t>
  </si>
  <si>
    <t>Cu (kPa)</t>
  </si>
  <si>
    <r>
      <t>a</t>
    </r>
    <r>
      <rPr>
        <sz val="11"/>
        <color theme="1"/>
        <rFont val="Calibri"/>
        <family val="2"/>
        <scheme val="minor"/>
      </rPr>
      <t xml:space="preserve"> (-)</t>
    </r>
  </si>
  <si>
    <r>
      <t>b</t>
    </r>
    <r>
      <rPr>
        <sz val="11"/>
        <color theme="1"/>
        <rFont val="Calibri"/>
        <family val="2"/>
        <scheme val="minor"/>
      </rPr>
      <t xml:space="preserve"> (-)</t>
    </r>
  </si>
  <si>
    <t>h/d =</t>
  </si>
  <si>
    <t>Raccomandazioni A.G.I. sui pali di fondazione (1984)</t>
  </si>
  <si>
    <r>
      <rPr>
        <sz val="18"/>
        <color theme="1"/>
        <rFont val="Symbol"/>
        <family val="1"/>
        <charset val="2"/>
      </rPr>
      <t>j</t>
    </r>
    <r>
      <rPr>
        <sz val="18"/>
        <color theme="1"/>
        <rFont val="Calibri"/>
        <family val="2"/>
        <scheme val="minor"/>
      </rPr>
      <t>' (°) =</t>
    </r>
  </si>
  <si>
    <r>
      <t>N</t>
    </r>
    <r>
      <rPr>
        <vertAlign val="subscript"/>
        <sz val="18"/>
        <color theme="1"/>
        <rFont val="Calibri"/>
        <family val="2"/>
        <scheme val="minor"/>
      </rPr>
      <t>q</t>
    </r>
    <r>
      <rPr>
        <sz val="18"/>
        <color theme="1"/>
        <rFont val="Calibri"/>
        <family val="2"/>
        <scheme val="minor"/>
      </rPr>
      <t xml:space="preserve"> =</t>
    </r>
  </si>
  <si>
    <t>Viggiani et Al. (2012)</t>
  </si>
  <si>
    <t>INFISSO</t>
  </si>
  <si>
    <t>L/d =</t>
  </si>
  <si>
    <t>phi</t>
  </si>
  <si>
    <t>Nq(5)</t>
  </si>
  <si>
    <t>Nq(10)</t>
  </si>
  <si>
    <t>Nq(20)</t>
  </si>
  <si>
    <t>Nq(50)</t>
  </si>
  <si>
    <t>PHI'</t>
  </si>
  <si>
    <t>PHI' (°)  =</t>
  </si>
  <si>
    <t>TRIVELLATO</t>
  </si>
  <si>
    <t>ante esecuzione</t>
  </si>
  <si>
    <t>INFISSO:</t>
  </si>
  <si>
    <t>Nq  =</t>
  </si>
  <si>
    <t>TRIVELLATO:</t>
  </si>
  <si>
    <t xml:space="preserve">L/d = </t>
  </si>
  <si>
    <t>Nq* =</t>
  </si>
  <si>
    <t>Nq* (32)</t>
  </si>
  <si>
    <t>Nq* (16)</t>
  </si>
  <si>
    <t>Nq* (8)</t>
  </si>
  <si>
    <t>ln(L/d) =</t>
  </si>
  <si>
    <t>Nq* (L/d) =</t>
  </si>
  <si>
    <t>x =</t>
  </si>
  <si>
    <t>ln(x) =</t>
  </si>
  <si>
    <t>TRIVELLATO GRANDE DIAMETRO</t>
  </si>
  <si>
    <t>base in sabbia</t>
  </si>
  <si>
    <r>
      <t>N</t>
    </r>
    <r>
      <rPr>
        <sz val="18"/>
        <color theme="1"/>
        <rFont val="Calibri"/>
        <family val="2"/>
        <scheme val="minor"/>
      </rPr>
      <t>c =</t>
    </r>
    <r>
      <rPr>
        <sz val="18"/>
        <color theme="1"/>
        <rFont val="Symbol"/>
        <family val="1"/>
        <charset val="2"/>
      </rPr>
      <t/>
    </r>
  </si>
  <si>
    <t>Cu (kPa) =</t>
  </si>
  <si>
    <t>alfa =</t>
  </si>
  <si>
    <t>Esperienze Trevi (Asioli 2022)</t>
  </si>
  <si>
    <t>max</t>
  </si>
  <si>
    <t>PALI  TRIVELLATI</t>
  </si>
  <si>
    <t>PALI  CFA (ELICA CONTINUA)</t>
  </si>
  <si>
    <t>phi (°) =</t>
  </si>
  <si>
    <t>k =</t>
  </si>
  <si>
    <t>(DR&lt;65%)</t>
  </si>
  <si>
    <t>PALI  CFA</t>
  </si>
  <si>
    <t xml:space="preserve">PALI  FDP </t>
  </si>
  <si>
    <r>
      <t xml:space="preserve"> (0,7</t>
    </r>
    <r>
      <rPr>
        <sz val="14"/>
        <color theme="1"/>
        <rFont val="Symbol"/>
        <family val="1"/>
        <charset val="2"/>
      </rPr>
      <t>¸</t>
    </r>
    <r>
      <rPr>
        <sz val="14"/>
        <color theme="1"/>
        <rFont val="Calibri"/>
        <family val="2"/>
        <scheme val="minor"/>
      </rPr>
      <t>0,9)</t>
    </r>
  </si>
  <si>
    <r>
      <t xml:space="preserve"> (0,4</t>
    </r>
    <r>
      <rPr>
        <sz val="14"/>
        <color theme="1"/>
        <rFont val="Symbol"/>
        <family val="1"/>
        <charset val="2"/>
      </rPr>
      <t>¸</t>
    </r>
    <r>
      <rPr>
        <sz val="14"/>
        <color theme="1"/>
        <rFont val="Calibri"/>
        <family val="2"/>
        <scheme val="minor"/>
      </rPr>
      <t>0,6)</t>
    </r>
  </si>
  <si>
    <t>PALI  FDP</t>
  </si>
  <si>
    <t>PALI  INFISSI - PALI FDP (Cu &lt; 120kPa)</t>
  </si>
  <si>
    <t>PALI  INFISSI + FDP(Cu&lt;120kPa)</t>
  </si>
  <si>
    <t>PALI  CFA  (ELICA CONT.)</t>
  </si>
  <si>
    <t>PALI  INFISSI</t>
  </si>
  <si>
    <t>PALI  FDP (DR&lt;65%)</t>
  </si>
  <si>
    <t>Facciorusso et Al. (2011)</t>
  </si>
  <si>
    <t>Pasqualini &amp; Bellezza (2012)</t>
  </si>
  <si>
    <t>TERRENI COESIVI - METODO "BETA" (condizioni drenate)</t>
  </si>
  <si>
    <t>pali infissi</t>
  </si>
  <si>
    <t>pali in acciaio a punta chiusa</t>
  </si>
  <si>
    <t>pali prefabbricati in calcestruzzo</t>
  </si>
  <si>
    <t>pali gettati in opera in calcestruzzo</t>
  </si>
  <si>
    <t>pali "H" in acciaio</t>
  </si>
  <si>
    <t>K = 0,7</t>
  </si>
  <si>
    <r>
      <t xml:space="preserve">valori di  K  e  </t>
    </r>
    <r>
      <rPr>
        <sz val="24"/>
        <color theme="1"/>
        <rFont val="Symbol"/>
        <family val="1"/>
        <charset val="2"/>
      </rPr>
      <t xml:space="preserve">m  </t>
    </r>
    <r>
      <rPr>
        <sz val="24"/>
        <color theme="1"/>
        <rFont val="Calibri"/>
        <family val="2"/>
        <scheme val="minor"/>
      </rPr>
      <t>(terreni granulari)</t>
    </r>
  </si>
  <si>
    <t>sciolti</t>
  </si>
  <si>
    <t>addensati</t>
  </si>
  <si>
    <t>K = 1,0</t>
  </si>
  <si>
    <t>K = 0,9</t>
  </si>
  <si>
    <t>K = 2,0</t>
  </si>
  <si>
    <t>K = 3,0</t>
  </si>
  <si>
    <t>pali intermedi (Presso Drill)</t>
  </si>
  <si>
    <t>pali trivellati</t>
  </si>
  <si>
    <t>K = 0,5</t>
  </si>
  <si>
    <t>K = 0,4</t>
  </si>
  <si>
    <t>pali CFA (elica continua)</t>
  </si>
  <si>
    <t>K = 0,6</t>
  </si>
  <si>
    <r>
      <rPr>
        <sz val="20"/>
        <color theme="1"/>
        <rFont val="Symbol"/>
        <family val="1"/>
        <charset val="2"/>
      </rPr>
      <t xml:space="preserve">m </t>
    </r>
    <r>
      <rPr>
        <sz val="20"/>
        <color theme="1"/>
        <rFont val="Calibri"/>
        <family val="2"/>
        <scheme val="minor"/>
      </rPr>
      <t>= tg 20° = 0,36</t>
    </r>
  </si>
  <si>
    <r>
      <rPr>
        <sz val="20"/>
        <color theme="1"/>
        <rFont val="Symbol"/>
        <family val="1"/>
        <charset val="2"/>
      </rPr>
      <t xml:space="preserve">m </t>
    </r>
    <r>
      <rPr>
        <sz val="20"/>
        <color theme="1"/>
        <rFont val="Calibri"/>
        <family val="2"/>
        <scheme val="minor"/>
      </rPr>
      <t xml:space="preserve">= tg (0,75 </t>
    </r>
    <r>
      <rPr>
        <sz val="20"/>
        <color theme="1"/>
        <rFont val="Symbol"/>
        <family val="1"/>
        <charset val="2"/>
      </rPr>
      <t>j</t>
    </r>
    <r>
      <rPr>
        <sz val="20"/>
        <color theme="1"/>
        <rFont val="Calibri"/>
        <family val="2"/>
      </rPr>
      <t>')</t>
    </r>
  </si>
  <si>
    <r>
      <rPr>
        <sz val="20"/>
        <color theme="1"/>
        <rFont val="Symbol"/>
        <family val="1"/>
        <charset val="2"/>
      </rPr>
      <t xml:space="preserve">m </t>
    </r>
    <r>
      <rPr>
        <sz val="20"/>
        <color theme="1"/>
        <rFont val="Calibri"/>
        <family val="2"/>
        <scheme val="minor"/>
      </rPr>
      <t xml:space="preserve">= tg </t>
    </r>
    <r>
      <rPr>
        <sz val="20"/>
        <color theme="1"/>
        <rFont val="Symbol"/>
        <family val="1"/>
        <charset val="2"/>
      </rPr>
      <t>j</t>
    </r>
    <r>
      <rPr>
        <sz val="20"/>
        <color theme="1"/>
        <rFont val="Calibri"/>
        <family val="2"/>
      </rPr>
      <t>'</t>
    </r>
  </si>
  <si>
    <r>
      <t>K = 0,9 + 0,02 N</t>
    </r>
    <r>
      <rPr>
        <vertAlign val="subscript"/>
        <sz val="20"/>
        <color theme="1"/>
        <rFont val="Calibri"/>
        <family val="2"/>
        <scheme val="minor"/>
      </rPr>
      <t>SPT</t>
    </r>
  </si>
  <si>
    <r>
      <t>K = 0,5 + 0,02 N</t>
    </r>
    <r>
      <rPr>
        <vertAlign val="subscript"/>
        <sz val="20"/>
        <color theme="1"/>
        <rFont val="Calibri"/>
        <family val="2"/>
        <scheme val="minor"/>
      </rPr>
      <t>SPT</t>
    </r>
  </si>
  <si>
    <t>(Go &amp; Olsen 1993)</t>
  </si>
  <si>
    <t>diametro fusto:</t>
  </si>
  <si>
    <t>diametro base:</t>
  </si>
  <si>
    <t>Db (m) =</t>
  </si>
  <si>
    <t>area sezione fusto:</t>
  </si>
  <si>
    <t>area sezione base:</t>
  </si>
  <si>
    <t>P A L O</t>
  </si>
  <si>
    <t>lunghezza:</t>
  </si>
  <si>
    <t>Ab (m2) =</t>
  </si>
  <si>
    <r>
      <rPr>
        <sz val="11"/>
        <color theme="1"/>
        <rFont val="Symbol"/>
        <family val="1"/>
        <charset val="2"/>
      </rPr>
      <t>D</t>
    </r>
    <r>
      <rPr>
        <sz val="11"/>
        <color theme="1"/>
        <rFont val="Calibri"/>
        <family val="2"/>
        <scheme val="minor"/>
      </rPr>
      <t>z</t>
    </r>
    <r>
      <rPr>
        <sz val="11"/>
        <color theme="1"/>
        <rFont val="Symbol"/>
        <family val="1"/>
        <charset val="2"/>
      </rPr>
      <t xml:space="preserve"> (</t>
    </r>
    <r>
      <rPr>
        <sz val="11"/>
        <color theme="1"/>
        <rFont val="Calibri"/>
        <family val="2"/>
        <scheme val="minor"/>
      </rPr>
      <t>m)</t>
    </r>
  </si>
  <si>
    <t>qb (kPa) =</t>
  </si>
  <si>
    <r>
      <t xml:space="preserve">qb  =  Nq </t>
    </r>
    <r>
      <rPr>
        <b/>
        <sz val="18"/>
        <color rgb="FFFF0000"/>
        <rFont val="Symbol"/>
        <family val="1"/>
        <charset val="2"/>
      </rPr>
      <t>×</t>
    </r>
    <r>
      <rPr>
        <b/>
        <sz val="18"/>
        <color rgb="FFFF0000"/>
        <rFont val="Calibri"/>
        <family val="2"/>
        <scheme val="minor"/>
      </rPr>
      <t xml:space="preserve"> </t>
    </r>
    <r>
      <rPr>
        <b/>
        <sz val="18"/>
        <color rgb="FFFF0000"/>
        <rFont val="Symbol"/>
        <family val="1"/>
        <charset val="2"/>
      </rPr>
      <t>s</t>
    </r>
    <r>
      <rPr>
        <b/>
        <sz val="18"/>
        <color rgb="FFFF0000"/>
        <rFont val="Calibri"/>
        <family val="2"/>
      </rPr>
      <t xml:space="preserve">'vb  </t>
    </r>
    <r>
      <rPr>
        <b/>
        <sz val="18"/>
        <color rgb="FFFF0000"/>
        <rFont val="Symbol"/>
        <family val="1"/>
        <charset val="2"/>
      </rPr>
      <t>£</t>
    </r>
    <r>
      <rPr>
        <b/>
        <sz val="18"/>
        <color rgb="FFFF0000"/>
        <rFont val="Calibri"/>
        <family val="2"/>
      </rPr>
      <t xml:space="preserve">  12 MPa = 12000 kPa</t>
    </r>
  </si>
  <si>
    <r>
      <t xml:space="preserve">qb  =  Nq </t>
    </r>
    <r>
      <rPr>
        <b/>
        <sz val="18"/>
        <color rgb="FFFF0000"/>
        <rFont val="Symbol"/>
        <family val="1"/>
        <charset val="2"/>
      </rPr>
      <t>×</t>
    </r>
    <r>
      <rPr>
        <b/>
        <sz val="18"/>
        <color rgb="FFFF0000"/>
        <rFont val="Calibri"/>
        <family val="2"/>
        <scheme val="minor"/>
      </rPr>
      <t xml:space="preserve"> </t>
    </r>
    <r>
      <rPr>
        <b/>
        <sz val="18"/>
        <color rgb="FFFF0000"/>
        <rFont val="Symbol"/>
        <family val="1"/>
        <charset val="2"/>
      </rPr>
      <t>s</t>
    </r>
    <r>
      <rPr>
        <b/>
        <sz val="18"/>
        <color rgb="FFFF0000"/>
        <rFont val="Calibri"/>
        <family val="2"/>
      </rPr>
      <t xml:space="preserve">'vb  </t>
    </r>
    <r>
      <rPr>
        <b/>
        <sz val="18"/>
        <color rgb="FFFF0000"/>
        <rFont val="Symbol"/>
        <family val="1"/>
        <charset val="2"/>
      </rPr>
      <t>£</t>
    </r>
    <r>
      <rPr>
        <b/>
        <sz val="18"/>
        <color rgb="FFFF0000"/>
        <rFont val="Calibri"/>
        <family val="2"/>
      </rPr>
      <t xml:space="preserve">  9 MPa = 9000 kPa</t>
    </r>
  </si>
  <si>
    <r>
      <t xml:space="preserve">qb  =  Nq </t>
    </r>
    <r>
      <rPr>
        <b/>
        <sz val="18"/>
        <color rgb="FFFF0000"/>
        <rFont val="Symbol"/>
        <family val="1"/>
        <charset val="2"/>
      </rPr>
      <t>×</t>
    </r>
    <r>
      <rPr>
        <b/>
        <sz val="18"/>
        <color rgb="FFFF0000"/>
        <rFont val="Calibri"/>
        <family val="2"/>
        <scheme val="minor"/>
      </rPr>
      <t xml:space="preserve"> </t>
    </r>
    <r>
      <rPr>
        <b/>
        <sz val="18"/>
        <color rgb="FFFF0000"/>
        <rFont val="Symbol"/>
        <family val="1"/>
        <charset val="2"/>
      </rPr>
      <t>s</t>
    </r>
    <r>
      <rPr>
        <b/>
        <sz val="18"/>
        <color rgb="FFFF0000"/>
        <rFont val="Calibri"/>
        <family val="2"/>
      </rPr>
      <t xml:space="preserve">'vb  </t>
    </r>
    <r>
      <rPr>
        <b/>
        <sz val="18"/>
        <color rgb="FFFF0000"/>
        <rFont val="Symbol"/>
        <family val="1"/>
        <charset val="2"/>
      </rPr>
      <t>£</t>
    </r>
    <r>
      <rPr>
        <b/>
        <sz val="18"/>
        <color rgb="FFFF0000"/>
        <rFont val="Calibri"/>
        <family val="2"/>
      </rPr>
      <t xml:space="preserve">  6 MPa = 6000 kPa</t>
    </r>
  </si>
  <si>
    <r>
      <t xml:space="preserve">qb  =  Nq </t>
    </r>
    <r>
      <rPr>
        <b/>
        <sz val="18"/>
        <color rgb="FFFF0000"/>
        <rFont val="Symbol"/>
        <family val="1"/>
        <charset val="2"/>
      </rPr>
      <t>×</t>
    </r>
    <r>
      <rPr>
        <b/>
        <sz val="18"/>
        <color rgb="FFFF0000"/>
        <rFont val="Calibri"/>
        <family val="2"/>
        <scheme val="minor"/>
      </rPr>
      <t xml:space="preserve"> </t>
    </r>
    <r>
      <rPr>
        <b/>
        <sz val="18"/>
        <color rgb="FFFF0000"/>
        <rFont val="Symbol"/>
        <family val="1"/>
        <charset val="2"/>
      </rPr>
      <t>s</t>
    </r>
    <r>
      <rPr>
        <b/>
        <sz val="18"/>
        <color rgb="FFFF0000"/>
        <rFont val="Calibri"/>
        <family val="2"/>
      </rPr>
      <t xml:space="preserve">'vb  </t>
    </r>
    <r>
      <rPr>
        <b/>
        <sz val="18"/>
        <color rgb="FFFF0000"/>
        <rFont val="Symbol"/>
        <family val="1"/>
        <charset val="2"/>
      </rPr>
      <t>£</t>
    </r>
    <r>
      <rPr>
        <b/>
        <sz val="18"/>
        <color rgb="FFFF0000"/>
        <rFont val="Calibri"/>
        <family val="2"/>
      </rPr>
      <t xml:space="preserve">  4 MPa = 4000 kPa</t>
    </r>
  </si>
  <si>
    <t>max   =</t>
  </si>
  <si>
    <t>PALI  CFA (elica cont.)</t>
  </si>
  <si>
    <t>K =</t>
  </si>
  <si>
    <t>elaborazione per</t>
  </si>
  <si>
    <t>PALO PREFABBRICATO BATTUTO CILINDRICO</t>
  </si>
  <si>
    <r>
      <t>OCR</t>
    </r>
    <r>
      <rPr>
        <sz val="18"/>
        <color theme="1"/>
        <rFont val="Calibri"/>
        <family val="2"/>
        <scheme val="minor"/>
      </rPr>
      <t xml:space="preserve"> =</t>
    </r>
  </si>
  <si>
    <t>pali infissi - argille OC</t>
  </si>
  <si>
    <r>
      <rPr>
        <sz val="18"/>
        <color theme="1"/>
        <rFont val="Symbol"/>
        <family val="1"/>
        <charset val="2"/>
      </rPr>
      <t>b</t>
    </r>
    <r>
      <rPr>
        <sz val="18"/>
        <color theme="1"/>
        <rFont val="Calibri"/>
        <family val="2"/>
        <scheme val="minor"/>
      </rPr>
      <t xml:space="preserve"> =</t>
    </r>
  </si>
  <si>
    <t>Lancellotta et A. (2020)</t>
  </si>
  <si>
    <t>Vannucchi (2011)</t>
  </si>
  <si>
    <t>quota falda (m) =</t>
  </si>
  <si>
    <t>quota inizio = testa pali (m) =</t>
  </si>
  <si>
    <t>QUOTE (m)</t>
  </si>
  <si>
    <t>PALO TRIVELLATO DI GRANDE DIAMETRO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</si>
</sst>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11"/>
      <color theme="1"/>
      <name val="Calibri"/>
      <family val="2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22"/>
      <name val="Calibri"/>
      <family val="2"/>
      <scheme val="minor"/>
    </font>
    <font>
      <sz val="18"/>
      <color theme="1"/>
      <name val="Calibri"/>
      <family val="2"/>
      <scheme val="minor"/>
    </font>
    <font>
      <vertAlign val="subscript"/>
      <sz val="18"/>
      <color theme="1"/>
      <name val="Calibri"/>
      <family val="2"/>
      <scheme val="minor"/>
    </font>
    <font>
      <sz val="18"/>
      <color theme="1"/>
      <name val="Symbol"/>
      <family val="1"/>
      <charset val="2"/>
    </font>
    <font>
      <b/>
      <sz val="1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name val="Arial"/>
      <family val="2"/>
    </font>
    <font>
      <sz val="16"/>
      <name val="Calibri"/>
      <family val="2"/>
      <scheme val="minor"/>
    </font>
    <font>
      <sz val="16"/>
      <name val="Arial"/>
      <family val="2"/>
    </font>
    <font>
      <sz val="14"/>
      <color theme="1"/>
      <name val="Symbol"/>
      <family val="1"/>
      <charset val="2"/>
    </font>
    <font>
      <sz val="24"/>
      <color theme="1"/>
      <name val="Calibri"/>
      <family val="2"/>
      <scheme val="minor"/>
    </font>
    <font>
      <sz val="20"/>
      <color theme="1"/>
      <name val="Symbol"/>
      <family val="1"/>
      <charset val="2"/>
    </font>
    <font>
      <sz val="20"/>
      <color theme="1"/>
      <name val="Calibri"/>
      <family val="2"/>
    </font>
    <font>
      <sz val="24"/>
      <color theme="1"/>
      <name val="Symbol"/>
      <family val="1"/>
      <charset val="2"/>
    </font>
    <font>
      <vertAlign val="subscript"/>
      <sz val="2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sz val="18"/>
      <color rgb="FFFF0000"/>
      <name val="Symbol"/>
      <family val="1"/>
      <charset val="2"/>
    </font>
    <font>
      <b/>
      <sz val="18"/>
      <color rgb="FFFF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/>
    <xf numFmtId="0" fontId="4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0" fillId="0" borderId="0" xfId="0" applyFont="1" applyAlignment="1">
      <alignment horizontal="center"/>
    </xf>
    <xf numFmtId="0" fontId="5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6" fillId="0" borderId="0" xfId="0" applyFont="1" applyAlignment="1"/>
    <xf numFmtId="0" fontId="1" fillId="0" borderId="0" xfId="0" applyFont="1"/>
    <xf numFmtId="0" fontId="0" fillId="2" borderId="0" xfId="0" applyFill="1"/>
    <xf numFmtId="0" fontId="1" fillId="2" borderId="0" xfId="0" applyFont="1" applyFill="1"/>
    <xf numFmtId="0" fontId="0" fillId="2" borderId="0" xfId="0" applyFill="1" applyAlignment="1">
      <alignment horizontal="center"/>
    </xf>
    <xf numFmtId="0" fontId="7" fillId="2" borderId="0" xfId="0" applyFont="1" applyFill="1"/>
    <xf numFmtId="14" fontId="9" fillId="0" borderId="0" xfId="0" applyNumberFormat="1" applyFont="1" applyAlignment="1">
      <alignment horizontal="center" vertical="center"/>
    </xf>
    <xf numFmtId="0" fontId="7" fillId="0" borderId="0" xfId="0" applyFont="1"/>
    <xf numFmtId="0" fontId="8" fillId="0" borderId="0" xfId="0" applyFont="1"/>
    <xf numFmtId="0" fontId="10" fillId="2" borderId="0" xfId="0" applyFont="1" applyFill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2" fontId="11" fillId="0" borderId="0" xfId="0" applyNumberFormat="1" applyFont="1" applyAlignment="1">
      <alignment horizontal="center"/>
    </xf>
    <xf numFmtId="0" fontId="11" fillId="0" borderId="0" xfId="0" applyFont="1" applyAlignment="1">
      <alignment horizontal="right"/>
    </xf>
    <xf numFmtId="0" fontId="11" fillId="0" borderId="0" xfId="0" applyFont="1" applyAlignment="1">
      <alignment horizontal="center"/>
    </xf>
    <xf numFmtId="0" fontId="14" fillId="2" borderId="0" xfId="0" applyFont="1" applyFill="1" applyAlignment="1">
      <alignment horizontal="center"/>
    </xf>
    <xf numFmtId="0" fontId="6" fillId="0" borderId="0" xfId="0" applyFont="1"/>
    <xf numFmtId="0" fontId="15" fillId="0" borderId="0" xfId="0" applyFont="1"/>
    <xf numFmtId="0" fontId="16" fillId="0" borderId="0" xfId="0" applyFont="1"/>
    <xf numFmtId="0" fontId="15" fillId="0" borderId="0" xfId="0" applyFont="1" applyAlignment="1">
      <alignment horizontal="right"/>
    </xf>
    <xf numFmtId="0" fontId="18" fillId="0" borderId="0" xfId="0" applyFont="1" applyFill="1" applyAlignment="1">
      <alignment horizontal="center"/>
    </xf>
    <xf numFmtId="0" fontId="19" fillId="0" borderId="0" xfId="0" applyFont="1" applyFill="1" applyAlignment="1">
      <alignment horizontal="center"/>
    </xf>
    <xf numFmtId="0" fontId="15" fillId="0" borderId="0" xfId="0" applyNumberFormat="1" applyFont="1" applyAlignment="1">
      <alignment horizontal="center"/>
    </xf>
    <xf numFmtId="0" fontId="15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center"/>
    </xf>
    <xf numFmtId="0" fontId="17" fillId="2" borderId="0" xfId="0" applyFont="1" applyFill="1" applyAlignment="1">
      <alignment horizontal="center"/>
    </xf>
    <xf numFmtId="0" fontId="16" fillId="0" borderId="0" xfId="0" applyFont="1" applyFill="1" applyAlignment="1">
      <alignment horizontal="center"/>
    </xf>
    <xf numFmtId="164" fontId="16" fillId="0" borderId="0" xfId="0" applyNumberFormat="1" applyFont="1" applyFill="1" applyAlignment="1">
      <alignment horizontal="center"/>
    </xf>
    <xf numFmtId="0" fontId="18" fillId="0" borderId="0" xfId="0" applyFont="1" applyAlignment="1">
      <alignment horizontal="right"/>
    </xf>
    <xf numFmtId="164" fontId="0" fillId="0" borderId="0" xfId="0" applyNumberFormat="1" applyAlignment="1">
      <alignment horizontal="center"/>
    </xf>
    <xf numFmtId="0" fontId="20" fillId="0" borderId="0" xfId="0" applyFont="1" applyAlignment="1">
      <alignment horizontal="right"/>
    </xf>
    <xf numFmtId="164" fontId="20" fillId="0" borderId="0" xfId="0" applyNumberFormat="1" applyFont="1" applyAlignment="1">
      <alignment horizontal="center"/>
    </xf>
    <xf numFmtId="0" fontId="21" fillId="0" borderId="0" xfId="0" applyFont="1" applyFill="1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 vertical="center"/>
    </xf>
    <xf numFmtId="0" fontId="23" fillId="0" borderId="0" xfId="0" applyFont="1"/>
    <xf numFmtId="0" fontId="0" fillId="0" borderId="0" xfId="0" applyAlignment="1">
      <alignment horizontal="center"/>
    </xf>
    <xf numFmtId="0" fontId="28" fillId="0" borderId="0" xfId="0" applyFont="1"/>
    <xf numFmtId="0" fontId="0" fillId="0" borderId="0" xfId="0" applyAlignment="1">
      <alignment horizontal="center"/>
    </xf>
    <xf numFmtId="0" fontId="29" fillId="0" borderId="0" xfId="0" applyFont="1"/>
    <xf numFmtId="0" fontId="0" fillId="0" borderId="0" xfId="0" applyAlignment="1">
      <alignment horizontal="center"/>
    </xf>
    <xf numFmtId="0" fontId="16" fillId="0" borderId="0" xfId="0" applyFont="1" applyAlignment="1">
      <alignment horizontal="left" vertical="center"/>
    </xf>
    <xf numFmtId="0" fontId="11" fillId="0" borderId="0" xfId="0" applyFont="1"/>
    <xf numFmtId="2" fontId="1" fillId="2" borderId="0" xfId="0" applyNumberFormat="1" applyFont="1" applyFill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/>
    <xf numFmtId="2" fontId="1" fillId="0" borderId="0" xfId="0" applyNumberFormat="1" applyFont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28603111152843"/>
          <c:y val="3.1373249752088821E-2"/>
          <c:w val="0.77820869495231326"/>
          <c:h val="0.82073449302393753"/>
        </c:manualLayout>
      </c:layout>
      <c:scatterChart>
        <c:scatterStyle val="lineMarker"/>
        <c:varyColors val="0"/>
        <c:ser>
          <c:idx val="0"/>
          <c:order val="0"/>
          <c:tx>
            <c:v>INFISSO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Viggiani!$AL$5:$AL$8</c:f>
              <c:numCache>
                <c:formatCode>General</c:formatCode>
                <c:ptCount val="4"/>
                <c:pt idx="0">
                  <c:v>10</c:v>
                </c:pt>
                <c:pt idx="1">
                  <c:v>25</c:v>
                </c:pt>
                <c:pt idx="2">
                  <c:v>70</c:v>
                </c:pt>
                <c:pt idx="3">
                  <c:v>120</c:v>
                </c:pt>
              </c:numCache>
            </c:numRef>
          </c:xVal>
          <c:yVal>
            <c:numRef>
              <c:f>Viggiani!$AM$5:$AM$8</c:f>
              <c:numCache>
                <c:formatCode>General</c:formatCode>
                <c:ptCount val="4"/>
                <c:pt idx="0">
                  <c:v>1</c:v>
                </c:pt>
                <c:pt idx="1">
                  <c:v>1</c:v>
                </c:pt>
                <c:pt idx="2">
                  <c:v>0.5</c:v>
                </c:pt>
                <c:pt idx="3">
                  <c:v>0.5</c:v>
                </c:pt>
              </c:numCache>
            </c:numRef>
          </c:yVal>
          <c:smooth val="0"/>
        </c:ser>
        <c:ser>
          <c:idx val="1"/>
          <c:order val="1"/>
          <c:tx>
            <c:v>TRIVELLATO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Viggiani!$AO$5:$AO$8</c:f>
              <c:numCache>
                <c:formatCode>General</c:formatCode>
                <c:ptCount val="4"/>
                <c:pt idx="0">
                  <c:v>10</c:v>
                </c:pt>
                <c:pt idx="1">
                  <c:v>25</c:v>
                </c:pt>
                <c:pt idx="2">
                  <c:v>70</c:v>
                </c:pt>
                <c:pt idx="3">
                  <c:v>120</c:v>
                </c:pt>
              </c:numCache>
            </c:numRef>
          </c:xVal>
          <c:yVal>
            <c:numRef>
              <c:f>Viggiani!$AP$5:$AP$8</c:f>
              <c:numCache>
                <c:formatCode>General</c:formatCode>
                <c:ptCount val="4"/>
                <c:pt idx="0">
                  <c:v>0.7</c:v>
                </c:pt>
                <c:pt idx="1">
                  <c:v>0.7</c:v>
                </c:pt>
                <c:pt idx="2">
                  <c:v>0.35</c:v>
                </c:pt>
                <c:pt idx="3">
                  <c:v>0.35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8100872"/>
        <c:axId val="368102440"/>
      </c:scatterChart>
      <c:valAx>
        <c:axId val="368100872"/>
        <c:scaling>
          <c:orientation val="minMax"/>
          <c:max val="12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000" baseline="0"/>
                  <a:t>Cu (kPa)</a:t>
                </a:r>
              </a:p>
            </c:rich>
          </c:tx>
          <c:layout>
            <c:manualLayout>
              <c:xMode val="edge"/>
              <c:yMode val="edge"/>
              <c:x val="0.46525658738994935"/>
              <c:y val="0.931123439606795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68102440"/>
        <c:crosses val="autoZero"/>
        <c:crossBetween val="midCat"/>
        <c:majorUnit val="10"/>
        <c:minorUnit val="5"/>
      </c:valAx>
      <c:valAx>
        <c:axId val="368102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2000" baseline="0"/>
                  <a:t>Alfa</a:t>
                </a:r>
              </a:p>
            </c:rich>
          </c:tx>
          <c:layout>
            <c:manualLayout>
              <c:xMode val="edge"/>
              <c:yMode val="edge"/>
              <c:x val="0"/>
              <c:y val="0.350492589375529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68100872"/>
        <c:crosses val="autoZero"/>
        <c:crossBetween val="midCat"/>
        <c:majorUnit val="0.1"/>
        <c:minorUnit val="5.000000000000001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2833775134156589"/>
          <c:y val="0.15816708184574077"/>
          <c:w val="0.24582273142276381"/>
          <c:h val="0.128215797417373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jpeg"/><Relationship Id="rId1" Type="http://schemas.openxmlformats.org/officeDocument/2006/relationships/image" Target="../media/image5.jpeg"/><Relationship Id="rId6" Type="http://schemas.openxmlformats.org/officeDocument/2006/relationships/image" Target="../media/image9.jpeg"/><Relationship Id="rId5" Type="http://schemas.openxmlformats.org/officeDocument/2006/relationships/chart" Target="../charts/chart1.xml"/><Relationship Id="rId4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10.jpeg"/><Relationship Id="rId4" Type="http://schemas.openxmlformats.org/officeDocument/2006/relationships/image" Target="../media/image13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47625</xdr:colOff>
      <xdr:row>2</xdr:row>
      <xdr:rowOff>133351</xdr:rowOff>
    </xdr:from>
    <xdr:to>
      <xdr:col>25</xdr:col>
      <xdr:colOff>523875</xdr:colOff>
      <xdr:row>5</xdr:row>
      <xdr:rowOff>114301</xdr:rowOff>
    </xdr:to>
    <xdr:sp macro="" textlink="">
      <xdr:nvSpPr>
        <xdr:cNvPr id="2" name="CasellaDiTesto 1"/>
        <xdr:cNvSpPr txBox="1"/>
      </xdr:nvSpPr>
      <xdr:spPr>
        <a:xfrm>
          <a:off x="10629900" y="685801"/>
          <a:ext cx="3028950" cy="552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1400" b="1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N.B.:  la falda deve essere individuata</a:t>
          </a:r>
          <a:r>
            <a:rPr lang="it-IT" sz="1400" b="1">
              <a:solidFill>
                <a:srgbClr val="FF0000"/>
              </a:solidFill>
            </a:rPr>
            <a:t> </a:t>
          </a:r>
          <a:r>
            <a:rPr lang="it-IT" sz="1400" b="1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all'interfaccia fra due strati successivi</a:t>
          </a:r>
          <a:r>
            <a:rPr lang="it-IT" sz="1400" b="1">
              <a:solidFill>
                <a:srgbClr val="FF0000"/>
              </a:solidFill>
            </a:rPr>
            <a:t> 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266700</xdr:colOff>
      <xdr:row>2</xdr:row>
      <xdr:rowOff>104775</xdr:rowOff>
    </xdr:from>
    <xdr:to>
      <xdr:col>25</xdr:col>
      <xdr:colOff>180975</xdr:colOff>
      <xdr:row>5</xdr:row>
      <xdr:rowOff>85725</xdr:rowOff>
    </xdr:to>
    <xdr:sp macro="" textlink="">
      <xdr:nvSpPr>
        <xdr:cNvPr id="2" name="CasellaDiTesto 1"/>
        <xdr:cNvSpPr txBox="1"/>
      </xdr:nvSpPr>
      <xdr:spPr>
        <a:xfrm>
          <a:off x="10763250" y="657225"/>
          <a:ext cx="3028950" cy="552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1400" b="1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N.B.:  la falda deve essere individuata</a:t>
          </a:r>
          <a:r>
            <a:rPr lang="it-IT" sz="1400" b="1">
              <a:solidFill>
                <a:srgbClr val="FF0000"/>
              </a:solidFill>
            </a:rPr>
            <a:t> </a:t>
          </a:r>
          <a:r>
            <a:rPr lang="it-IT" sz="1400" b="1" i="0" u="none" strike="noStrike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all'interfaccia fra due strati successivi</a:t>
          </a:r>
          <a:r>
            <a:rPr lang="it-IT" sz="1400" b="1">
              <a:solidFill>
                <a:srgbClr val="FF0000"/>
              </a:solidFill>
            </a:rPr>
            <a:t>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32</xdr:row>
      <xdr:rowOff>76199</xdr:rowOff>
    </xdr:from>
    <xdr:to>
      <xdr:col>11</xdr:col>
      <xdr:colOff>476250</xdr:colOff>
      <xdr:row>53</xdr:row>
      <xdr:rowOff>28574</xdr:rowOff>
    </xdr:to>
    <xdr:pic>
      <xdr:nvPicPr>
        <xdr:cNvPr id="2" name="Immagine 1" descr="doc20150619004133_002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6524624"/>
          <a:ext cx="6581775" cy="39528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12</xdr:col>
      <xdr:colOff>104775</xdr:colOff>
      <xdr:row>40</xdr:row>
      <xdr:rowOff>114300</xdr:rowOff>
    </xdr:from>
    <xdr:to>
      <xdr:col>23</xdr:col>
      <xdr:colOff>281827</xdr:colOff>
      <xdr:row>57</xdr:row>
      <xdr:rowOff>70036</xdr:rowOff>
    </xdr:to>
    <xdr:pic>
      <xdr:nvPicPr>
        <xdr:cNvPr id="3" name="Immagine 2" descr="doc20150619004406_001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19975" y="8086725"/>
          <a:ext cx="6882652" cy="319423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457200</xdr:colOff>
      <xdr:row>3</xdr:row>
      <xdr:rowOff>47624</xdr:rowOff>
    </xdr:from>
    <xdr:to>
      <xdr:col>14</xdr:col>
      <xdr:colOff>97608</xdr:colOff>
      <xdr:row>26</xdr:row>
      <xdr:rowOff>171449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76400" y="761999"/>
          <a:ext cx="6955608" cy="4714875"/>
        </a:xfrm>
        <a:prstGeom prst="rect">
          <a:avLst/>
        </a:prstGeom>
      </xdr:spPr>
    </xdr:pic>
    <xdr:clientData/>
  </xdr:twoCellAnchor>
  <xdr:oneCellAnchor>
    <xdr:from>
      <xdr:col>7</xdr:col>
      <xdr:colOff>295275</xdr:colOff>
      <xdr:row>61</xdr:row>
      <xdr:rowOff>47625</xdr:rowOff>
    </xdr:from>
    <xdr:ext cx="5046345" cy="5678171"/>
    <xdr:pic>
      <xdr:nvPicPr>
        <xdr:cNvPr id="5" name="Immagine 4" descr="Berezantesv_1965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6548"/>
        <a:stretch>
          <a:fillRect/>
        </a:stretch>
      </xdr:blipFill>
      <xdr:spPr bwMode="auto">
        <a:xfrm>
          <a:off x="4562475" y="10496550"/>
          <a:ext cx="5046345" cy="5678171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390525</xdr:colOff>
      <xdr:row>57</xdr:row>
      <xdr:rowOff>47625</xdr:rowOff>
    </xdr:from>
    <xdr:to>
      <xdr:col>23</xdr:col>
      <xdr:colOff>57612</xdr:colOff>
      <xdr:row>85</xdr:row>
      <xdr:rowOff>160244</xdr:rowOff>
    </xdr:to>
    <xdr:pic>
      <xdr:nvPicPr>
        <xdr:cNvPr id="2" name="Immagine 1" descr="Berezantsev_196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332"/>
        <a:stretch>
          <a:fillRect/>
        </a:stretch>
      </xdr:blipFill>
      <xdr:spPr bwMode="auto">
        <a:xfrm>
          <a:off x="9124950" y="10896600"/>
          <a:ext cx="5153487" cy="62371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200025</xdr:colOff>
      <xdr:row>57</xdr:row>
      <xdr:rowOff>95250</xdr:rowOff>
    </xdr:from>
    <xdr:ext cx="5509260" cy="5273040"/>
    <xdr:pic>
      <xdr:nvPicPr>
        <xdr:cNvPr id="3" name="Immagine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48050" y="1571625"/>
          <a:ext cx="5509260" cy="5273040"/>
        </a:xfrm>
        <a:prstGeom prst="rect">
          <a:avLst/>
        </a:prstGeom>
      </xdr:spPr>
    </xdr:pic>
    <xdr:clientData/>
  </xdr:oneCellAnchor>
  <xdr:twoCellAnchor>
    <xdr:from>
      <xdr:col>7</xdr:col>
      <xdr:colOff>338418</xdr:colOff>
      <xdr:row>89</xdr:row>
      <xdr:rowOff>47624</xdr:rowOff>
    </xdr:from>
    <xdr:to>
      <xdr:col>21</xdr:col>
      <xdr:colOff>79440</xdr:colOff>
      <xdr:row>119</xdr:row>
      <xdr:rowOff>114300</xdr:rowOff>
    </xdr:to>
    <xdr:pic>
      <xdr:nvPicPr>
        <xdr:cNvPr id="4" name="Picture 5" descr="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359"/>
        <a:stretch/>
      </xdr:blipFill>
      <xdr:spPr bwMode="auto">
        <a:xfrm>
          <a:off x="4805643" y="19926299"/>
          <a:ext cx="8275422" cy="61722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505383</xdr:colOff>
      <xdr:row>97</xdr:row>
      <xdr:rowOff>136712</xdr:rowOff>
    </xdr:from>
    <xdr:to>
      <xdr:col>13</xdr:col>
      <xdr:colOff>86284</xdr:colOff>
      <xdr:row>99</xdr:row>
      <xdr:rowOff>180975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6191808" y="10261787"/>
          <a:ext cx="2019301" cy="501463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it-IT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displacement in the range  0,06 d  to  0,1 d</a:t>
          </a:r>
        </a:p>
        <a:p>
          <a:pPr algn="l" rtl="0">
            <a:defRPr sz="1000"/>
          </a:pPr>
          <a:endParaRPr lang="it-IT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0</xdr:colOff>
      <xdr:row>9</xdr:row>
      <xdr:rowOff>114300</xdr:rowOff>
    </xdr:from>
    <xdr:to>
      <xdr:col>11</xdr:col>
      <xdr:colOff>219075</xdr:colOff>
      <xdr:row>22</xdr:row>
      <xdr:rowOff>125791</xdr:rowOff>
    </xdr:to>
    <xdr:pic>
      <xdr:nvPicPr>
        <xdr:cNvPr id="6" name="Immagine 5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285" t="35690" r="7848" b="12538"/>
        <a:stretch/>
      </xdr:blipFill>
      <xdr:spPr>
        <a:xfrm>
          <a:off x="0" y="2200275"/>
          <a:ext cx="7124700" cy="2487991"/>
        </a:xfrm>
        <a:prstGeom prst="rect">
          <a:avLst/>
        </a:prstGeom>
      </xdr:spPr>
    </xdr:pic>
    <xdr:clientData/>
  </xdr:twoCellAnchor>
  <xdr:twoCellAnchor>
    <xdr:from>
      <xdr:col>42</xdr:col>
      <xdr:colOff>323849</xdr:colOff>
      <xdr:row>0</xdr:row>
      <xdr:rowOff>61911</xdr:rowOff>
    </xdr:from>
    <xdr:to>
      <xdr:col>53</xdr:col>
      <xdr:colOff>238125</xdr:colOff>
      <xdr:row>29</xdr:row>
      <xdr:rowOff>142875</xdr:rowOff>
    </xdr:to>
    <xdr:graphicFrame macro="">
      <xdr:nvGraphicFramePr>
        <xdr:cNvPr id="7" name="Gra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11</xdr:col>
      <xdr:colOff>390525</xdr:colOff>
      <xdr:row>0</xdr:row>
      <xdr:rowOff>133350</xdr:rowOff>
    </xdr:from>
    <xdr:to>
      <xdr:col>22</xdr:col>
      <xdr:colOff>314325</xdr:colOff>
      <xdr:row>30</xdr:row>
      <xdr:rowOff>28575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296150" y="133350"/>
          <a:ext cx="6629400" cy="59817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2</xdr:row>
      <xdr:rowOff>0</xdr:rowOff>
    </xdr:from>
    <xdr:to>
      <xdr:col>20</xdr:col>
      <xdr:colOff>289560</xdr:colOff>
      <xdr:row>26</xdr:row>
      <xdr:rowOff>142875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15200" y="523875"/>
          <a:ext cx="5166360" cy="5067300"/>
        </a:xfrm>
        <a:prstGeom prst="rect">
          <a:avLst/>
        </a:prstGeom>
      </xdr:spPr>
    </xdr:pic>
    <xdr:clientData/>
  </xdr:twoCellAnchor>
  <xdr:twoCellAnchor editAs="oneCell">
    <xdr:from>
      <xdr:col>11</xdr:col>
      <xdr:colOff>85725</xdr:colOff>
      <xdr:row>99</xdr:row>
      <xdr:rowOff>9525</xdr:rowOff>
    </xdr:from>
    <xdr:to>
      <xdr:col>19</xdr:col>
      <xdr:colOff>375285</xdr:colOff>
      <xdr:row>124</xdr:row>
      <xdr:rowOff>102870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91325" y="19611975"/>
          <a:ext cx="5166360" cy="5074920"/>
        </a:xfrm>
        <a:prstGeom prst="rect">
          <a:avLst/>
        </a:prstGeom>
      </xdr:spPr>
    </xdr:pic>
    <xdr:clientData/>
  </xdr:twoCellAnchor>
  <xdr:twoCellAnchor editAs="oneCell">
    <xdr:from>
      <xdr:col>12</xdr:col>
      <xdr:colOff>76200</xdr:colOff>
      <xdr:row>34</xdr:row>
      <xdr:rowOff>38100</xdr:rowOff>
    </xdr:from>
    <xdr:to>
      <xdr:col>20</xdr:col>
      <xdr:colOff>365760</xdr:colOff>
      <xdr:row>61</xdr:row>
      <xdr:rowOff>34290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91400" y="7010400"/>
          <a:ext cx="5166360" cy="5387340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63</xdr:row>
      <xdr:rowOff>57150</xdr:rowOff>
    </xdr:from>
    <xdr:to>
      <xdr:col>20</xdr:col>
      <xdr:colOff>356235</xdr:colOff>
      <xdr:row>91</xdr:row>
      <xdr:rowOff>118110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81875" y="12801600"/>
          <a:ext cx="5166360" cy="53949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142875</xdr:colOff>
      <xdr:row>2</xdr:row>
      <xdr:rowOff>0</xdr:rowOff>
    </xdr:from>
    <xdr:to>
      <xdr:col>16</xdr:col>
      <xdr:colOff>276225</xdr:colOff>
      <xdr:row>26</xdr:row>
      <xdr:rowOff>170815</xdr:rowOff>
    </xdr:to>
    <xdr:pic>
      <xdr:nvPicPr>
        <xdr:cNvPr id="7" name="Immagine 6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593"/>
        <a:stretch/>
      </xdr:blipFill>
      <xdr:spPr bwMode="auto">
        <a:xfrm>
          <a:off x="6057900" y="590550"/>
          <a:ext cx="4400550" cy="569531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161926</xdr:colOff>
      <xdr:row>1</xdr:row>
      <xdr:rowOff>104775</xdr:rowOff>
    </xdr:from>
    <xdr:to>
      <xdr:col>6</xdr:col>
      <xdr:colOff>104776</xdr:colOff>
      <xdr:row>19</xdr:row>
      <xdr:rowOff>104775</xdr:rowOff>
    </xdr:to>
    <xdr:pic>
      <xdr:nvPicPr>
        <xdr:cNvPr id="8" name="Immagine 7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6" y="504825"/>
          <a:ext cx="3600450" cy="36766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2"/>
  <sheetViews>
    <sheetView tabSelected="1" workbookViewId="0">
      <selection activeCell="D2" sqref="D2"/>
    </sheetView>
  </sheetViews>
  <sheetFormatPr defaultRowHeight="15" x14ac:dyDescent="0.25"/>
  <cols>
    <col min="1" max="1" width="7.140625" customWidth="1"/>
    <col min="2" max="3" width="7.7109375" customWidth="1"/>
    <col min="4" max="4" width="7" customWidth="1"/>
    <col min="6" max="6" width="6.42578125" customWidth="1"/>
    <col min="10" max="10" width="2.85546875" customWidth="1"/>
    <col min="11" max="11" width="8.7109375" customWidth="1"/>
    <col min="12" max="12" width="6.7109375" customWidth="1"/>
    <col min="14" max="14" width="2.7109375" customWidth="1"/>
    <col min="15" max="15" width="6.7109375" customWidth="1"/>
    <col min="16" max="16" width="6.5703125" customWidth="1"/>
    <col min="17" max="17" width="10.42578125" bestFit="1" customWidth="1"/>
    <col min="18" max="18" width="4.85546875" customWidth="1"/>
    <col min="24" max="24" width="9.140625" customWidth="1"/>
    <col min="25" max="25" width="10.85546875" customWidth="1"/>
  </cols>
  <sheetData>
    <row r="1" spans="1:37" ht="28.5" x14ac:dyDescent="0.45">
      <c r="A1" s="1" t="s">
        <v>27</v>
      </c>
      <c r="Q1" s="28" t="s">
        <v>28</v>
      </c>
      <c r="R1" s="28"/>
      <c r="S1" s="28"/>
      <c r="T1" s="28"/>
      <c r="U1" s="24"/>
      <c r="V1" s="24"/>
      <c r="W1" s="24"/>
      <c r="X1" s="24"/>
      <c r="Y1" s="24"/>
      <c r="Z1" s="24"/>
      <c r="AA1" s="24"/>
      <c r="AB1" s="24"/>
      <c r="AC1" s="26"/>
      <c r="AD1" s="27"/>
    </row>
    <row r="2" spans="1:37" x14ac:dyDescent="0.25">
      <c r="A2" s="20" t="s">
        <v>116</v>
      </c>
      <c r="B2" s="20"/>
      <c r="C2" s="9" t="s">
        <v>22</v>
      </c>
      <c r="D2" s="4">
        <v>0.4</v>
      </c>
      <c r="F2" s="20" t="s">
        <v>117</v>
      </c>
      <c r="G2" s="20"/>
      <c r="H2" s="9" t="s">
        <v>118</v>
      </c>
      <c r="I2" s="4">
        <v>0.4</v>
      </c>
      <c r="Q2" s="25">
        <v>45348</v>
      </c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7"/>
    </row>
    <row r="3" spans="1:37" x14ac:dyDescent="0.25">
      <c r="C3" s="9" t="s">
        <v>140</v>
      </c>
      <c r="D3" s="66">
        <v>-4</v>
      </c>
      <c r="H3" s="9" t="s">
        <v>141</v>
      </c>
      <c r="I3" s="66">
        <v>-1</v>
      </c>
      <c r="V3" s="60"/>
    </row>
    <row r="4" spans="1:37" x14ac:dyDescent="0.25">
      <c r="L4" s="6" t="s">
        <v>12</v>
      </c>
      <c r="M4" s="4">
        <v>100</v>
      </c>
      <c r="P4" s="6" t="s">
        <v>12</v>
      </c>
      <c r="Q4" s="4">
        <v>120</v>
      </c>
      <c r="S4" s="69" t="s">
        <v>14</v>
      </c>
      <c r="T4" s="69"/>
    </row>
    <row r="5" spans="1:37" x14ac:dyDescent="0.25">
      <c r="B5" s="68" t="s">
        <v>142</v>
      </c>
      <c r="C5" s="70"/>
      <c r="E5" s="2" t="s">
        <v>4</v>
      </c>
      <c r="F5" s="2"/>
      <c r="K5" s="68" t="s">
        <v>10</v>
      </c>
      <c r="L5" s="68"/>
      <c r="O5" s="68" t="s">
        <v>11</v>
      </c>
      <c r="P5" s="68"/>
    </row>
    <row r="6" spans="1:37" x14ac:dyDescent="0.25">
      <c r="A6" s="2" t="s">
        <v>8</v>
      </c>
      <c r="B6" s="2" t="s">
        <v>0</v>
      </c>
      <c r="C6" s="2" t="s">
        <v>1</v>
      </c>
      <c r="D6" s="2" t="s">
        <v>124</v>
      </c>
      <c r="E6" s="5" t="s">
        <v>3</v>
      </c>
      <c r="F6" s="5" t="s">
        <v>6</v>
      </c>
      <c r="G6" s="5" t="s">
        <v>5</v>
      </c>
      <c r="H6" s="5" t="s">
        <v>7</v>
      </c>
      <c r="I6" s="5" t="s">
        <v>9</v>
      </c>
      <c r="J6" s="5"/>
      <c r="K6" s="2" t="s">
        <v>35</v>
      </c>
      <c r="L6" s="8" t="s">
        <v>36</v>
      </c>
      <c r="M6" s="7" t="s">
        <v>32</v>
      </c>
      <c r="O6" s="7" t="s">
        <v>33</v>
      </c>
      <c r="P6" s="5" t="s">
        <v>31</v>
      </c>
      <c r="Q6" s="7" t="s">
        <v>32</v>
      </c>
      <c r="R6" s="7"/>
      <c r="S6" s="10" t="s">
        <v>32</v>
      </c>
      <c r="T6" s="10" t="s">
        <v>34</v>
      </c>
      <c r="U6" s="2"/>
      <c r="V6" s="2"/>
      <c r="W6" s="2"/>
      <c r="X6" s="2"/>
      <c r="Y6" s="2"/>
      <c r="Z6" s="2"/>
      <c r="AA6" s="2"/>
      <c r="AB6" s="2"/>
      <c r="AC6" s="2"/>
      <c r="AD6" s="2"/>
      <c r="AF6" s="2"/>
      <c r="AG6" s="2"/>
      <c r="AH6" s="2"/>
      <c r="AI6" s="2"/>
      <c r="AJ6" s="2"/>
      <c r="AK6" s="2"/>
    </row>
    <row r="7" spans="1:37" x14ac:dyDescent="0.25">
      <c r="B7" s="2"/>
      <c r="C7" s="2"/>
      <c r="D7" s="2"/>
      <c r="E7" s="5"/>
      <c r="F7" s="5"/>
      <c r="G7" s="2">
        <v>0</v>
      </c>
      <c r="H7" s="2">
        <v>0</v>
      </c>
      <c r="I7" s="2"/>
      <c r="J7" s="2"/>
      <c r="K7" s="2"/>
      <c r="L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F7" s="2"/>
      <c r="AG7" s="2"/>
      <c r="AH7" s="2"/>
      <c r="AI7" s="2"/>
      <c r="AJ7" s="2"/>
      <c r="AK7" s="2"/>
    </row>
    <row r="8" spans="1:37" x14ac:dyDescent="0.25">
      <c r="A8" s="2">
        <v>1</v>
      </c>
      <c r="B8" s="67">
        <f>I3</f>
        <v>-1</v>
      </c>
      <c r="C8" s="66">
        <v>-4</v>
      </c>
      <c r="D8" s="2">
        <f>IF(C8="","",B8-C8)</f>
        <v>3</v>
      </c>
      <c r="E8" s="4">
        <v>17</v>
      </c>
      <c r="F8" s="2">
        <f>IF(C8="","",IF(C8&gt;$D$3,0,($D$3-C8)*10))</f>
        <v>0</v>
      </c>
      <c r="G8" s="2">
        <f>IF(C8="","",E8*D8+G7)</f>
        <v>51</v>
      </c>
      <c r="H8" s="2">
        <f>IF(C8="","",G8-F8)</f>
        <v>51</v>
      </c>
      <c r="I8" s="2">
        <f>IF(C8="","",(H7+H8)/2)</f>
        <v>25.5</v>
      </c>
      <c r="J8" s="2"/>
      <c r="K8" s="4"/>
      <c r="L8" s="4"/>
      <c r="M8" s="2">
        <f>IF(C8=0,"",MIN($M$4,K8*L8))</f>
        <v>0</v>
      </c>
      <c r="O8" s="4">
        <v>1.2509999999999999</v>
      </c>
      <c r="P8" s="4">
        <v>24</v>
      </c>
      <c r="Q8" s="2">
        <f>IF(C8=0,"",MIN($Q$4,I8*O8*TAN(P8*PI()/180)))</f>
        <v>14.203017675684954</v>
      </c>
      <c r="R8" s="2"/>
      <c r="S8" s="2">
        <f>IF(C8=0,"",M8+Q8)</f>
        <v>14.203017675684954</v>
      </c>
      <c r="T8" s="2">
        <f t="shared" ref="T8:T27" si="0">IF(C8="","",PI()*$D$2*D8*S8)</f>
        <v>53.544115186485399</v>
      </c>
      <c r="U8" s="2"/>
      <c r="Z8" s="2"/>
      <c r="AA8" s="2"/>
      <c r="AB8" s="2"/>
      <c r="AC8" s="2"/>
      <c r="AD8" s="2"/>
      <c r="AF8" s="2"/>
      <c r="AG8" s="2"/>
      <c r="AH8" s="2"/>
      <c r="AI8" s="2"/>
      <c r="AJ8" s="2"/>
      <c r="AK8" s="2"/>
    </row>
    <row r="9" spans="1:37" x14ac:dyDescent="0.25">
      <c r="A9" s="2">
        <v>2</v>
      </c>
      <c r="B9" s="67">
        <f t="shared" ref="B9:B28" si="1">IF(C8="","",C8)</f>
        <v>-4</v>
      </c>
      <c r="C9" s="66">
        <v>-6</v>
      </c>
      <c r="D9" s="63">
        <f t="shared" ref="D9:D27" si="2">IF(C9="","",B9-C9)</f>
        <v>2</v>
      </c>
      <c r="E9" s="4">
        <v>19</v>
      </c>
      <c r="F9" s="63">
        <f t="shared" ref="F9:F27" si="3">IF(C9="","",IF(C9&gt;$D$3,0,($D$3-C9)*10))</f>
        <v>20</v>
      </c>
      <c r="G9" s="2">
        <f t="shared" ref="G9:G27" si="4">IF(C9="","",E9*D9+G8)</f>
        <v>89</v>
      </c>
      <c r="H9" s="2">
        <f t="shared" ref="H9:H27" si="5">IF(C9="","",G9-F9)</f>
        <v>69</v>
      </c>
      <c r="I9" s="59">
        <f t="shared" ref="I9:I27" si="6">IF(C9="","",(H8+H9)/2)</f>
        <v>60</v>
      </c>
      <c r="J9" s="2"/>
      <c r="K9" s="4"/>
      <c r="L9" s="4"/>
      <c r="M9" s="2">
        <f t="shared" ref="M9:M27" si="7">IF(C9=0,"",MIN($M$4,K9*L9))</f>
        <v>0</v>
      </c>
      <c r="O9" s="4">
        <v>1.2509999999999999</v>
      </c>
      <c r="P9" s="4">
        <v>24</v>
      </c>
      <c r="Q9" s="2">
        <f t="shared" ref="Q9:Q27" si="8">IF(C9=0,"",MIN($Q$4,I9*O9*TAN(P9*PI()/180)))</f>
        <v>33.418865119258712</v>
      </c>
      <c r="R9" s="2"/>
      <c r="S9" s="2">
        <f t="shared" ref="S9:S27" si="9">IF(C9=0,"",M9+Q9)</f>
        <v>33.418865119258712</v>
      </c>
      <c r="T9" s="2">
        <f t="shared" si="0"/>
        <v>83.990768919977086</v>
      </c>
      <c r="U9" s="2"/>
      <c r="W9" s="20" t="s">
        <v>29</v>
      </c>
      <c r="Z9" s="2"/>
      <c r="AA9" s="2"/>
      <c r="AB9" s="2"/>
      <c r="AC9" s="2"/>
      <c r="AD9" s="2"/>
      <c r="AF9" s="2"/>
      <c r="AG9" s="2"/>
      <c r="AH9" s="2"/>
      <c r="AI9" s="2"/>
      <c r="AJ9" s="2"/>
      <c r="AK9" s="2"/>
    </row>
    <row r="10" spans="1:37" x14ac:dyDescent="0.25">
      <c r="A10" s="2">
        <v>3</v>
      </c>
      <c r="B10" s="67">
        <f t="shared" si="1"/>
        <v>-6</v>
      </c>
      <c r="C10" s="66">
        <v>-11</v>
      </c>
      <c r="D10" s="63">
        <f t="shared" si="2"/>
        <v>5</v>
      </c>
      <c r="E10" s="4">
        <v>18</v>
      </c>
      <c r="F10" s="63">
        <f t="shared" si="3"/>
        <v>70</v>
      </c>
      <c r="G10" s="2">
        <f>IF(C10="","",E10*D10+G9)</f>
        <v>179</v>
      </c>
      <c r="H10" s="2">
        <f t="shared" si="5"/>
        <v>109</v>
      </c>
      <c r="I10" s="59">
        <f t="shared" si="6"/>
        <v>89</v>
      </c>
      <c r="J10" s="2"/>
      <c r="K10" s="4">
        <v>50</v>
      </c>
      <c r="L10" s="4">
        <v>0.8</v>
      </c>
      <c r="M10" s="2">
        <f t="shared" si="7"/>
        <v>40</v>
      </c>
      <c r="O10" s="4"/>
      <c r="P10" s="4"/>
      <c r="Q10" s="2">
        <f t="shared" si="8"/>
        <v>0</v>
      </c>
      <c r="R10" s="2"/>
      <c r="S10" s="2">
        <f t="shared" si="9"/>
        <v>40</v>
      </c>
      <c r="T10" s="2">
        <f t="shared" si="0"/>
        <v>251.32741228718345</v>
      </c>
      <c r="U10" s="2"/>
      <c r="W10" s="22" t="s">
        <v>134</v>
      </c>
      <c r="X10" s="21"/>
      <c r="Y10" s="21"/>
      <c r="Z10" s="23"/>
      <c r="AA10" s="23"/>
      <c r="AB10" s="2"/>
      <c r="AC10" s="2"/>
      <c r="AD10" s="2"/>
      <c r="AF10" s="2"/>
      <c r="AG10" s="2"/>
      <c r="AH10" s="2"/>
      <c r="AI10" s="2"/>
      <c r="AJ10" s="2"/>
      <c r="AK10" s="2"/>
    </row>
    <row r="11" spans="1:37" x14ac:dyDescent="0.25">
      <c r="A11" s="2">
        <v>4</v>
      </c>
      <c r="B11" s="67">
        <f t="shared" si="1"/>
        <v>-11</v>
      </c>
      <c r="C11" s="66">
        <v>-14</v>
      </c>
      <c r="D11" s="63">
        <f t="shared" si="2"/>
        <v>3</v>
      </c>
      <c r="E11" s="4">
        <v>20</v>
      </c>
      <c r="F11" s="63">
        <f t="shared" si="3"/>
        <v>100</v>
      </c>
      <c r="G11" s="2">
        <f t="shared" si="4"/>
        <v>239</v>
      </c>
      <c r="H11" s="2">
        <f t="shared" si="5"/>
        <v>139</v>
      </c>
      <c r="I11" s="59">
        <f t="shared" si="6"/>
        <v>124</v>
      </c>
      <c r="J11" s="2"/>
      <c r="K11" s="4"/>
      <c r="L11" s="4"/>
      <c r="M11" s="2">
        <f t="shared" si="7"/>
        <v>0</v>
      </c>
      <c r="O11" s="4">
        <v>1.6419999999999999</v>
      </c>
      <c r="P11" s="4">
        <v>26.26</v>
      </c>
      <c r="Q11" s="2">
        <f t="shared" si="8"/>
        <v>100.45253616487898</v>
      </c>
      <c r="R11" s="2"/>
      <c r="S11" s="2">
        <f t="shared" si="9"/>
        <v>100.45253616487898</v>
      </c>
      <c r="T11" s="2">
        <f t="shared" si="0"/>
        <v>378.69713958005616</v>
      </c>
      <c r="U11" s="2"/>
      <c r="W11" s="4"/>
      <c r="X11" s="23"/>
      <c r="Y11" s="23"/>
      <c r="Z11" s="23"/>
      <c r="AA11" s="23"/>
      <c r="AB11" s="2"/>
      <c r="AC11" s="2"/>
      <c r="AD11" s="2"/>
      <c r="AF11" s="2"/>
      <c r="AG11" s="2"/>
      <c r="AH11" s="2"/>
      <c r="AI11" s="2"/>
      <c r="AJ11" s="2"/>
      <c r="AK11" s="2"/>
    </row>
    <row r="12" spans="1:37" x14ac:dyDescent="0.25">
      <c r="A12" s="2">
        <v>5</v>
      </c>
      <c r="B12" s="67">
        <f>IF(C11="","",C11)</f>
        <v>-14</v>
      </c>
      <c r="C12" s="66"/>
      <c r="D12" s="63" t="str">
        <f t="shared" si="2"/>
        <v/>
      </c>
      <c r="E12" s="4"/>
      <c r="F12" s="63" t="str">
        <f t="shared" si="3"/>
        <v/>
      </c>
      <c r="G12" s="2" t="str">
        <f t="shared" si="4"/>
        <v/>
      </c>
      <c r="H12" s="2" t="str">
        <f t="shared" si="5"/>
        <v/>
      </c>
      <c r="I12" s="59" t="str">
        <f t="shared" si="6"/>
        <v/>
      </c>
      <c r="J12" s="2"/>
      <c r="K12" s="4"/>
      <c r="L12" s="4"/>
      <c r="M12" s="2" t="str">
        <f t="shared" si="7"/>
        <v/>
      </c>
      <c r="O12" s="4"/>
      <c r="P12" s="4"/>
      <c r="Q12" s="2" t="str">
        <f t="shared" si="8"/>
        <v/>
      </c>
      <c r="R12" s="2"/>
      <c r="S12" s="2" t="str">
        <f t="shared" si="9"/>
        <v/>
      </c>
      <c r="T12" s="2" t="str">
        <f t="shared" si="0"/>
        <v/>
      </c>
      <c r="U12" s="2"/>
      <c r="W12" s="2"/>
      <c r="X12" s="2"/>
      <c r="Y12" s="2"/>
      <c r="Z12" s="2"/>
      <c r="AA12" s="2"/>
      <c r="AB12" s="2"/>
      <c r="AC12" s="2"/>
      <c r="AD12" s="2"/>
      <c r="AF12" s="2"/>
      <c r="AG12" s="2"/>
      <c r="AH12" s="2"/>
      <c r="AI12" s="2"/>
      <c r="AJ12" s="2"/>
      <c r="AK12" s="2"/>
    </row>
    <row r="13" spans="1:37" x14ac:dyDescent="0.25">
      <c r="A13" s="2">
        <v>6</v>
      </c>
      <c r="B13" s="67" t="str">
        <f t="shared" si="1"/>
        <v/>
      </c>
      <c r="C13" s="66"/>
      <c r="D13" s="63" t="str">
        <f t="shared" si="2"/>
        <v/>
      </c>
      <c r="E13" s="4"/>
      <c r="F13" s="63" t="str">
        <f t="shared" si="3"/>
        <v/>
      </c>
      <c r="G13" s="2" t="str">
        <f t="shared" si="4"/>
        <v/>
      </c>
      <c r="H13" s="2" t="str">
        <f t="shared" si="5"/>
        <v/>
      </c>
      <c r="I13" s="59" t="str">
        <f t="shared" si="6"/>
        <v/>
      </c>
      <c r="J13" s="2"/>
      <c r="K13" s="4"/>
      <c r="L13" s="4"/>
      <c r="M13" s="2" t="str">
        <f t="shared" si="7"/>
        <v/>
      </c>
      <c r="O13" s="4"/>
      <c r="P13" s="4"/>
      <c r="Q13" s="2" t="str">
        <f t="shared" si="8"/>
        <v/>
      </c>
      <c r="R13" s="2"/>
      <c r="S13" s="2" t="str">
        <f t="shared" si="9"/>
        <v/>
      </c>
      <c r="T13" s="2" t="str">
        <f t="shared" si="0"/>
        <v/>
      </c>
      <c r="U13" s="2"/>
      <c r="V13" s="2"/>
      <c r="X13" s="20" t="s">
        <v>121</v>
      </c>
      <c r="AA13" s="2"/>
      <c r="AB13" s="2"/>
      <c r="AC13" s="2"/>
      <c r="AD13" s="2"/>
      <c r="AF13" s="2"/>
      <c r="AG13" s="2"/>
      <c r="AH13" s="2"/>
      <c r="AI13" s="2"/>
      <c r="AJ13" s="2"/>
      <c r="AK13" s="2"/>
    </row>
    <row r="14" spans="1:37" x14ac:dyDescent="0.25">
      <c r="A14" s="2">
        <v>7</v>
      </c>
      <c r="B14" s="67" t="str">
        <f t="shared" si="1"/>
        <v/>
      </c>
      <c r="C14" s="66"/>
      <c r="D14" s="63" t="str">
        <f t="shared" si="2"/>
        <v/>
      </c>
      <c r="E14" s="4"/>
      <c r="F14" s="63" t="str">
        <f t="shared" si="3"/>
        <v/>
      </c>
      <c r="G14" s="2" t="str">
        <f t="shared" si="4"/>
        <v/>
      </c>
      <c r="H14" s="2" t="str">
        <f t="shared" si="5"/>
        <v/>
      </c>
      <c r="I14" s="59" t="str">
        <f t="shared" si="6"/>
        <v/>
      </c>
      <c r="J14" s="2"/>
      <c r="K14" s="4"/>
      <c r="L14" s="4"/>
      <c r="M14" s="2" t="str">
        <f t="shared" si="7"/>
        <v/>
      </c>
      <c r="O14" s="4"/>
      <c r="P14" s="4"/>
      <c r="Q14" s="2" t="str">
        <f t="shared" si="8"/>
        <v/>
      </c>
      <c r="R14" s="2"/>
      <c r="S14" s="2" t="str">
        <f t="shared" si="9"/>
        <v/>
      </c>
      <c r="T14" s="2" t="str">
        <f t="shared" si="0"/>
        <v/>
      </c>
      <c r="U14" s="2"/>
      <c r="V14" s="2"/>
      <c r="AA14" s="2"/>
      <c r="AB14" s="2"/>
      <c r="AC14" s="2"/>
      <c r="AD14" s="2"/>
      <c r="AF14" s="2"/>
      <c r="AG14" s="2"/>
      <c r="AH14" s="2"/>
      <c r="AI14" s="2"/>
      <c r="AJ14" s="2"/>
      <c r="AK14" s="2"/>
    </row>
    <row r="15" spans="1:37" x14ac:dyDescent="0.25">
      <c r="A15" s="2">
        <v>8</v>
      </c>
      <c r="B15" s="67" t="str">
        <f t="shared" si="1"/>
        <v/>
      </c>
      <c r="C15" s="66"/>
      <c r="D15" s="63" t="str">
        <f t="shared" si="2"/>
        <v/>
      </c>
      <c r="E15" s="4"/>
      <c r="F15" s="63" t="str">
        <f t="shared" si="3"/>
        <v/>
      </c>
      <c r="G15" s="2" t="str">
        <f t="shared" si="4"/>
        <v/>
      </c>
      <c r="H15" s="2" t="str">
        <f t="shared" si="5"/>
        <v/>
      </c>
      <c r="I15" s="59" t="str">
        <f t="shared" si="6"/>
        <v/>
      </c>
      <c r="J15" s="2"/>
      <c r="K15" s="4"/>
      <c r="L15" s="4"/>
      <c r="M15" s="2" t="str">
        <f t="shared" si="7"/>
        <v/>
      </c>
      <c r="O15" s="4"/>
      <c r="P15" s="4"/>
      <c r="Q15" s="2" t="str">
        <f t="shared" si="8"/>
        <v/>
      </c>
      <c r="R15" s="2"/>
      <c r="S15" s="2" t="str">
        <f t="shared" si="9"/>
        <v/>
      </c>
      <c r="T15" s="2" t="str">
        <f t="shared" si="0"/>
        <v/>
      </c>
      <c r="U15" s="2"/>
      <c r="W15" s="20"/>
      <c r="X15" s="9" t="s">
        <v>116</v>
      </c>
      <c r="Y15" s="9" t="s">
        <v>22</v>
      </c>
      <c r="Z15" s="3">
        <f>D2</f>
        <v>0.4</v>
      </c>
      <c r="AA15" s="2"/>
      <c r="AB15" s="2"/>
      <c r="AC15" s="2"/>
      <c r="AD15" s="2"/>
      <c r="AF15" s="2"/>
      <c r="AG15" s="2"/>
      <c r="AH15" s="2"/>
      <c r="AI15" s="2"/>
      <c r="AJ15" s="2"/>
      <c r="AK15" s="2"/>
    </row>
    <row r="16" spans="1:37" x14ac:dyDescent="0.25">
      <c r="A16" s="2">
        <v>9</v>
      </c>
      <c r="B16" s="67" t="str">
        <f t="shared" si="1"/>
        <v/>
      </c>
      <c r="C16" s="66"/>
      <c r="D16" s="63" t="str">
        <f t="shared" si="2"/>
        <v/>
      </c>
      <c r="E16" s="4"/>
      <c r="F16" s="63" t="str">
        <f t="shared" si="3"/>
        <v/>
      </c>
      <c r="G16" s="2" t="str">
        <f t="shared" si="4"/>
        <v/>
      </c>
      <c r="H16" s="2" t="str">
        <f t="shared" si="5"/>
        <v/>
      </c>
      <c r="I16" s="59" t="str">
        <f t="shared" si="6"/>
        <v/>
      </c>
      <c r="J16" s="2"/>
      <c r="K16" s="4"/>
      <c r="L16" s="4"/>
      <c r="M16" s="2" t="str">
        <f t="shared" si="7"/>
        <v/>
      </c>
      <c r="O16" s="4"/>
      <c r="P16" s="4"/>
      <c r="Q16" s="2" t="str">
        <f t="shared" si="8"/>
        <v/>
      </c>
      <c r="R16" s="2"/>
      <c r="S16" s="2" t="str">
        <f t="shared" si="9"/>
        <v/>
      </c>
      <c r="T16" s="2" t="str">
        <f t="shared" si="0"/>
        <v/>
      </c>
      <c r="U16" s="2"/>
      <c r="W16" s="3"/>
      <c r="X16" s="3"/>
      <c r="Y16" s="3"/>
      <c r="Z16" s="3"/>
      <c r="AA16" s="2"/>
      <c r="AB16" s="2"/>
      <c r="AC16" s="2"/>
      <c r="AD16" s="2"/>
      <c r="AF16" s="2"/>
      <c r="AG16" s="2"/>
      <c r="AH16" s="2"/>
      <c r="AI16" s="2"/>
      <c r="AJ16" s="2"/>
      <c r="AK16" s="2"/>
    </row>
    <row r="17" spans="1:37" x14ac:dyDescent="0.25">
      <c r="A17" s="2">
        <v>10</v>
      </c>
      <c r="B17" s="67" t="str">
        <f t="shared" si="1"/>
        <v/>
      </c>
      <c r="C17" s="66"/>
      <c r="D17" s="63" t="str">
        <f t="shared" si="2"/>
        <v/>
      </c>
      <c r="E17" s="4"/>
      <c r="F17" s="63" t="str">
        <f t="shared" si="3"/>
        <v/>
      </c>
      <c r="G17" s="2" t="str">
        <f t="shared" si="4"/>
        <v/>
      </c>
      <c r="H17" s="2" t="str">
        <f t="shared" si="5"/>
        <v/>
      </c>
      <c r="I17" s="59" t="str">
        <f t="shared" si="6"/>
        <v/>
      </c>
      <c r="J17" s="2"/>
      <c r="K17" s="4"/>
      <c r="L17" s="4"/>
      <c r="M17" s="2" t="str">
        <f t="shared" si="7"/>
        <v/>
      </c>
      <c r="O17" s="4"/>
      <c r="P17" s="4"/>
      <c r="Q17" s="2" t="str">
        <f t="shared" si="8"/>
        <v/>
      </c>
      <c r="R17" s="2"/>
      <c r="S17" s="2" t="str">
        <f t="shared" si="9"/>
        <v/>
      </c>
      <c r="T17" s="2" t="str">
        <f t="shared" si="0"/>
        <v/>
      </c>
      <c r="U17" s="2"/>
      <c r="W17" s="20"/>
      <c r="X17" s="9" t="s">
        <v>117</v>
      </c>
      <c r="Y17" s="9" t="s">
        <v>118</v>
      </c>
      <c r="Z17" s="56">
        <f>I2</f>
        <v>0.4</v>
      </c>
      <c r="AA17" s="2"/>
      <c r="AB17" s="2"/>
      <c r="AC17" s="2"/>
      <c r="AD17" s="2"/>
      <c r="AF17" s="2"/>
      <c r="AG17" s="2"/>
      <c r="AH17" s="2"/>
      <c r="AI17" s="2"/>
      <c r="AJ17" s="2"/>
      <c r="AK17" s="2"/>
    </row>
    <row r="18" spans="1:37" x14ac:dyDescent="0.25">
      <c r="A18" s="2">
        <v>11</v>
      </c>
      <c r="B18" s="67" t="str">
        <f t="shared" si="1"/>
        <v/>
      </c>
      <c r="C18" s="66"/>
      <c r="D18" s="63" t="str">
        <f t="shared" si="2"/>
        <v/>
      </c>
      <c r="E18" s="4"/>
      <c r="F18" s="63" t="str">
        <f t="shared" si="3"/>
        <v/>
      </c>
      <c r="G18" s="2" t="str">
        <f t="shared" si="4"/>
        <v/>
      </c>
      <c r="H18" s="2" t="str">
        <f t="shared" si="5"/>
        <v/>
      </c>
      <c r="I18" s="59" t="str">
        <f t="shared" si="6"/>
        <v/>
      </c>
      <c r="J18" s="2"/>
      <c r="K18" s="4"/>
      <c r="L18" s="4"/>
      <c r="M18" s="2" t="str">
        <f t="shared" si="7"/>
        <v/>
      </c>
      <c r="O18" s="4"/>
      <c r="P18" s="4"/>
      <c r="Q18" s="2" t="str">
        <f t="shared" si="8"/>
        <v/>
      </c>
      <c r="R18" s="2"/>
      <c r="S18" s="2" t="str">
        <f t="shared" si="9"/>
        <v/>
      </c>
      <c r="T18" s="2" t="str">
        <f t="shared" si="0"/>
        <v/>
      </c>
      <c r="U18" s="2"/>
      <c r="AA18" s="2"/>
      <c r="AB18" s="2"/>
      <c r="AC18" s="2"/>
      <c r="AD18" s="2"/>
      <c r="AF18" s="2"/>
      <c r="AG18" s="2"/>
      <c r="AH18" s="2"/>
      <c r="AI18" s="2"/>
      <c r="AJ18" s="2"/>
      <c r="AK18" s="2"/>
    </row>
    <row r="19" spans="1:37" x14ac:dyDescent="0.25">
      <c r="A19" s="2">
        <v>12</v>
      </c>
      <c r="B19" s="67" t="str">
        <f t="shared" si="1"/>
        <v/>
      </c>
      <c r="C19" s="66"/>
      <c r="D19" s="63" t="str">
        <f t="shared" si="2"/>
        <v/>
      </c>
      <c r="E19" s="4"/>
      <c r="F19" s="63" t="str">
        <f t="shared" si="3"/>
        <v/>
      </c>
      <c r="G19" s="2" t="str">
        <f t="shared" si="4"/>
        <v/>
      </c>
      <c r="H19" s="2" t="str">
        <f t="shared" si="5"/>
        <v/>
      </c>
      <c r="I19" s="59" t="str">
        <f t="shared" si="6"/>
        <v/>
      </c>
      <c r="J19" s="2"/>
      <c r="K19" s="4"/>
      <c r="L19" s="4"/>
      <c r="M19" s="2" t="str">
        <f t="shared" si="7"/>
        <v/>
      </c>
      <c r="O19" s="4"/>
      <c r="P19" s="4"/>
      <c r="Q19" s="2" t="str">
        <f t="shared" si="8"/>
        <v/>
      </c>
      <c r="R19" s="2"/>
      <c r="S19" s="2" t="str">
        <f t="shared" si="9"/>
        <v/>
      </c>
      <c r="T19" s="2" t="str">
        <f t="shared" si="0"/>
        <v/>
      </c>
      <c r="U19" s="2"/>
      <c r="W19" s="3"/>
      <c r="X19" s="9" t="s">
        <v>122</v>
      </c>
      <c r="Y19" s="9" t="s">
        <v>23</v>
      </c>
      <c r="Z19" s="71">
        <f>MAX(B8:B28)-MIN(B8:B28)</f>
        <v>13</v>
      </c>
      <c r="AA19" s="2"/>
      <c r="AB19" s="2"/>
      <c r="AC19" s="2"/>
      <c r="AD19" s="2"/>
      <c r="AF19" s="2"/>
      <c r="AG19" s="2"/>
      <c r="AH19" s="2"/>
      <c r="AI19" s="2"/>
      <c r="AJ19" s="2"/>
      <c r="AK19" s="2"/>
    </row>
    <row r="20" spans="1:37" x14ac:dyDescent="0.25">
      <c r="A20" s="2">
        <v>13</v>
      </c>
      <c r="B20" s="67" t="str">
        <f t="shared" si="1"/>
        <v/>
      </c>
      <c r="C20" s="66"/>
      <c r="D20" s="63" t="str">
        <f t="shared" si="2"/>
        <v/>
      </c>
      <c r="E20" s="4"/>
      <c r="F20" s="63" t="str">
        <f t="shared" si="3"/>
        <v/>
      </c>
      <c r="G20" s="2" t="str">
        <f t="shared" si="4"/>
        <v/>
      </c>
      <c r="H20" s="2" t="str">
        <f t="shared" si="5"/>
        <v/>
      </c>
      <c r="I20" s="59" t="str">
        <f t="shared" si="6"/>
        <v/>
      </c>
      <c r="J20" s="2"/>
      <c r="K20" s="4"/>
      <c r="L20" s="4"/>
      <c r="M20" s="2" t="str">
        <f t="shared" si="7"/>
        <v/>
      </c>
      <c r="O20" s="4"/>
      <c r="P20" s="4"/>
      <c r="Q20" s="2" t="str">
        <f t="shared" si="8"/>
        <v/>
      </c>
      <c r="R20" s="2"/>
      <c r="S20" s="2" t="str">
        <f t="shared" si="9"/>
        <v/>
      </c>
      <c r="T20" s="2" t="str">
        <f t="shared" si="0"/>
        <v/>
      </c>
      <c r="U20" s="2"/>
      <c r="V20" s="2"/>
      <c r="W20" s="3"/>
      <c r="X20" s="3"/>
      <c r="Y20" s="3"/>
      <c r="Z20" s="3"/>
      <c r="AA20" s="2"/>
      <c r="AB20" s="2"/>
      <c r="AC20" s="2"/>
      <c r="AD20" s="2"/>
      <c r="AF20" s="2"/>
      <c r="AG20" s="2"/>
      <c r="AH20" s="2"/>
      <c r="AI20" s="2"/>
      <c r="AJ20" s="2"/>
      <c r="AK20" s="2"/>
    </row>
    <row r="21" spans="1:37" x14ac:dyDescent="0.25">
      <c r="A21" s="2">
        <v>14</v>
      </c>
      <c r="B21" s="67" t="str">
        <f t="shared" si="1"/>
        <v/>
      </c>
      <c r="C21" s="66"/>
      <c r="D21" s="63" t="str">
        <f t="shared" si="2"/>
        <v/>
      </c>
      <c r="E21" s="4"/>
      <c r="F21" s="63" t="str">
        <f t="shared" si="3"/>
        <v/>
      </c>
      <c r="G21" s="2" t="str">
        <f t="shared" si="4"/>
        <v/>
      </c>
      <c r="H21" s="2" t="str">
        <f t="shared" si="5"/>
        <v/>
      </c>
      <c r="I21" s="59" t="str">
        <f t="shared" si="6"/>
        <v/>
      </c>
      <c r="J21" s="2"/>
      <c r="K21" s="4"/>
      <c r="L21" s="4"/>
      <c r="M21" s="2" t="str">
        <f t="shared" si="7"/>
        <v/>
      </c>
      <c r="O21" s="4"/>
      <c r="P21" s="4"/>
      <c r="Q21" s="2" t="str">
        <f t="shared" si="8"/>
        <v/>
      </c>
      <c r="R21" s="2"/>
      <c r="S21" s="2" t="str">
        <f t="shared" si="9"/>
        <v/>
      </c>
      <c r="T21" s="2" t="str">
        <f t="shared" si="0"/>
        <v/>
      </c>
      <c r="U21" s="2"/>
      <c r="V21" s="2"/>
      <c r="W21" s="3"/>
      <c r="X21" s="9" t="s">
        <v>119</v>
      </c>
      <c r="Y21" s="9" t="s">
        <v>24</v>
      </c>
      <c r="Z21" s="3">
        <f>PI()*Z15^2/4</f>
        <v>0.12566370614359174</v>
      </c>
      <c r="AA21" s="2"/>
      <c r="AB21" s="2"/>
      <c r="AC21" s="2"/>
      <c r="AD21" s="2"/>
      <c r="AF21" s="2"/>
      <c r="AG21" s="2"/>
      <c r="AH21" s="2"/>
      <c r="AI21" s="2"/>
      <c r="AJ21" s="2"/>
      <c r="AK21" s="2"/>
    </row>
    <row r="22" spans="1:37" x14ac:dyDescent="0.25">
      <c r="A22" s="2">
        <v>15</v>
      </c>
      <c r="B22" s="67" t="str">
        <f t="shared" si="1"/>
        <v/>
      </c>
      <c r="C22" s="66"/>
      <c r="D22" s="63" t="str">
        <f t="shared" si="2"/>
        <v/>
      </c>
      <c r="E22" s="4"/>
      <c r="F22" s="63" t="str">
        <f t="shared" si="3"/>
        <v/>
      </c>
      <c r="G22" s="2" t="str">
        <f t="shared" si="4"/>
        <v/>
      </c>
      <c r="H22" s="2" t="str">
        <f t="shared" si="5"/>
        <v/>
      </c>
      <c r="I22" s="59" t="str">
        <f t="shared" si="6"/>
        <v/>
      </c>
      <c r="J22" s="2"/>
      <c r="K22" s="4"/>
      <c r="L22" s="4"/>
      <c r="M22" s="2" t="str">
        <f t="shared" si="7"/>
        <v/>
      </c>
      <c r="O22" s="4"/>
      <c r="P22" s="4"/>
      <c r="Q22" s="2" t="str">
        <f t="shared" si="8"/>
        <v/>
      </c>
      <c r="R22" s="2"/>
      <c r="S22" s="2" t="str">
        <f t="shared" si="9"/>
        <v/>
      </c>
      <c r="T22" s="2" t="str">
        <f t="shared" si="0"/>
        <v/>
      </c>
      <c r="U22" s="2"/>
      <c r="V22" s="2"/>
      <c r="W22" s="2"/>
      <c r="X22" s="2"/>
      <c r="Y22" s="2"/>
      <c r="Z22" s="2"/>
      <c r="AA22" s="2"/>
      <c r="AB22" s="2"/>
      <c r="AC22" s="2"/>
      <c r="AD22" s="2"/>
      <c r="AF22" s="2"/>
      <c r="AG22" s="2"/>
      <c r="AH22" s="2"/>
      <c r="AI22" s="2"/>
      <c r="AJ22" s="2"/>
      <c r="AK22" s="2"/>
    </row>
    <row r="23" spans="1:37" x14ac:dyDescent="0.25">
      <c r="A23" s="2">
        <v>16</v>
      </c>
      <c r="B23" s="67" t="str">
        <f t="shared" si="1"/>
        <v/>
      </c>
      <c r="C23" s="66"/>
      <c r="D23" s="63" t="str">
        <f t="shared" si="2"/>
        <v/>
      </c>
      <c r="E23" s="4"/>
      <c r="F23" s="63" t="str">
        <f t="shared" si="3"/>
        <v/>
      </c>
      <c r="G23" s="2" t="str">
        <f t="shared" si="4"/>
        <v/>
      </c>
      <c r="H23" s="2" t="str">
        <f t="shared" si="5"/>
        <v/>
      </c>
      <c r="I23" s="59" t="str">
        <f t="shared" si="6"/>
        <v/>
      </c>
      <c r="J23" s="2"/>
      <c r="K23" s="4"/>
      <c r="L23" s="4"/>
      <c r="M23" s="2" t="str">
        <f t="shared" si="7"/>
        <v/>
      </c>
      <c r="O23" s="4"/>
      <c r="P23" s="4"/>
      <c r="Q23" s="2" t="str">
        <f t="shared" si="8"/>
        <v/>
      </c>
      <c r="R23" s="2"/>
      <c r="S23" s="2" t="str">
        <f t="shared" si="9"/>
        <v/>
      </c>
      <c r="T23" s="2" t="str">
        <f t="shared" si="0"/>
        <v/>
      </c>
      <c r="U23" s="2"/>
      <c r="V23" s="2"/>
      <c r="W23" s="2"/>
      <c r="X23" s="9" t="s">
        <v>120</v>
      </c>
      <c r="Y23" s="9" t="s">
        <v>123</v>
      </c>
      <c r="Z23" s="56">
        <f>PI()*Z17^2/4</f>
        <v>0.12566370614359174</v>
      </c>
      <c r="AA23" s="2"/>
      <c r="AB23" s="2"/>
      <c r="AC23" s="2"/>
      <c r="AD23" s="2"/>
      <c r="AF23" s="2"/>
      <c r="AG23" s="2"/>
      <c r="AH23" s="2"/>
      <c r="AI23" s="2"/>
      <c r="AJ23" s="2"/>
      <c r="AK23" s="2"/>
    </row>
    <row r="24" spans="1:37" x14ac:dyDescent="0.25">
      <c r="A24" s="2">
        <v>17</v>
      </c>
      <c r="B24" s="67" t="str">
        <f t="shared" si="1"/>
        <v/>
      </c>
      <c r="C24" s="66"/>
      <c r="D24" s="63" t="str">
        <f t="shared" si="2"/>
        <v/>
      </c>
      <c r="E24" s="4"/>
      <c r="F24" s="63" t="str">
        <f t="shared" si="3"/>
        <v/>
      </c>
      <c r="G24" s="2" t="str">
        <f t="shared" si="4"/>
        <v/>
      </c>
      <c r="H24" s="2" t="str">
        <f t="shared" si="5"/>
        <v/>
      </c>
      <c r="I24" s="59" t="str">
        <f t="shared" si="6"/>
        <v/>
      </c>
      <c r="J24" s="2"/>
      <c r="K24" s="4"/>
      <c r="L24" s="4"/>
      <c r="M24" s="2" t="str">
        <f t="shared" si="7"/>
        <v/>
      </c>
      <c r="O24" s="4"/>
      <c r="P24" s="4"/>
      <c r="Q24" s="2" t="str">
        <f t="shared" si="8"/>
        <v/>
      </c>
      <c r="R24" s="2"/>
      <c r="S24" s="2" t="str">
        <f t="shared" si="9"/>
        <v/>
      </c>
      <c r="T24" s="2" t="str">
        <f t="shared" si="0"/>
        <v/>
      </c>
      <c r="U24" s="2"/>
      <c r="V24" s="2"/>
      <c r="AB24" s="2"/>
      <c r="AC24" s="2"/>
      <c r="AD24" s="2"/>
      <c r="AF24" s="2"/>
      <c r="AG24" s="2"/>
      <c r="AH24" s="2"/>
      <c r="AI24" s="2"/>
      <c r="AJ24" s="2"/>
      <c r="AK24" s="2"/>
    </row>
    <row r="25" spans="1:37" x14ac:dyDescent="0.25">
      <c r="A25" s="2">
        <v>18</v>
      </c>
      <c r="B25" s="67" t="str">
        <f t="shared" si="1"/>
        <v/>
      </c>
      <c r="C25" s="66"/>
      <c r="D25" s="63" t="str">
        <f t="shared" si="2"/>
        <v/>
      </c>
      <c r="E25" s="4"/>
      <c r="F25" s="63" t="str">
        <f t="shared" si="3"/>
        <v/>
      </c>
      <c r="G25" s="2" t="str">
        <f t="shared" si="4"/>
        <v/>
      </c>
      <c r="H25" s="2" t="str">
        <f t="shared" si="5"/>
        <v/>
      </c>
      <c r="I25" s="59" t="str">
        <f t="shared" si="6"/>
        <v/>
      </c>
      <c r="J25" s="2"/>
      <c r="K25" s="4"/>
      <c r="L25" s="4"/>
      <c r="M25" s="2" t="str">
        <f t="shared" si="7"/>
        <v/>
      </c>
      <c r="O25" s="4"/>
      <c r="P25" s="4"/>
      <c r="Q25" s="2" t="str">
        <f t="shared" si="8"/>
        <v/>
      </c>
      <c r="R25" s="2"/>
      <c r="S25" s="2" t="str">
        <f t="shared" si="9"/>
        <v/>
      </c>
      <c r="T25" s="2" t="str">
        <f t="shared" si="0"/>
        <v/>
      </c>
      <c r="U25" s="2"/>
      <c r="V25" s="2"/>
      <c r="AB25" s="2"/>
      <c r="AC25" s="2"/>
      <c r="AD25" s="2"/>
      <c r="AF25" s="2"/>
      <c r="AG25" s="2"/>
      <c r="AH25" s="2"/>
      <c r="AI25" s="2"/>
      <c r="AJ25" s="2"/>
      <c r="AK25" s="2"/>
    </row>
    <row r="26" spans="1:37" x14ac:dyDescent="0.25">
      <c r="A26" s="2">
        <v>19</v>
      </c>
      <c r="B26" s="67" t="str">
        <f t="shared" si="1"/>
        <v/>
      </c>
      <c r="C26" s="66"/>
      <c r="D26" s="63" t="str">
        <f t="shared" si="2"/>
        <v/>
      </c>
      <c r="E26" s="4"/>
      <c r="F26" s="63" t="str">
        <f t="shared" si="3"/>
        <v/>
      </c>
      <c r="G26" s="2" t="str">
        <f t="shared" si="4"/>
        <v/>
      </c>
      <c r="H26" s="2" t="str">
        <f t="shared" si="5"/>
        <v/>
      </c>
      <c r="I26" s="59" t="str">
        <f t="shared" si="6"/>
        <v/>
      </c>
      <c r="J26" s="2"/>
      <c r="K26" s="4"/>
      <c r="L26" s="4"/>
      <c r="M26" s="2" t="str">
        <f t="shared" si="7"/>
        <v/>
      </c>
      <c r="O26" s="4"/>
      <c r="P26" s="4"/>
      <c r="Q26" s="2" t="str">
        <f t="shared" si="8"/>
        <v/>
      </c>
      <c r="R26" s="2"/>
      <c r="S26" s="2" t="str">
        <f t="shared" si="9"/>
        <v/>
      </c>
      <c r="T26" s="2" t="str">
        <f t="shared" si="0"/>
        <v/>
      </c>
      <c r="U26" s="2"/>
      <c r="V26" s="2"/>
      <c r="W26" s="2"/>
      <c r="X26" s="2"/>
      <c r="Y26" s="2"/>
      <c r="Z26" s="2"/>
      <c r="AA26" s="2"/>
      <c r="AB26" s="2"/>
      <c r="AC26" s="2"/>
      <c r="AD26" s="2"/>
      <c r="AF26" s="2"/>
      <c r="AG26" s="2"/>
      <c r="AH26" s="2"/>
      <c r="AI26" s="2"/>
      <c r="AJ26" s="2"/>
      <c r="AK26" s="2"/>
    </row>
    <row r="27" spans="1:37" x14ac:dyDescent="0.25">
      <c r="A27" s="2">
        <v>20</v>
      </c>
      <c r="B27" s="67" t="str">
        <f t="shared" si="1"/>
        <v/>
      </c>
      <c r="C27" s="66"/>
      <c r="D27" s="63" t="str">
        <f t="shared" si="2"/>
        <v/>
      </c>
      <c r="E27" s="4"/>
      <c r="F27" s="63" t="str">
        <f t="shared" si="3"/>
        <v/>
      </c>
      <c r="G27" s="2" t="str">
        <f t="shared" si="4"/>
        <v/>
      </c>
      <c r="H27" s="2" t="str">
        <f t="shared" si="5"/>
        <v/>
      </c>
      <c r="I27" s="59" t="str">
        <f t="shared" si="6"/>
        <v/>
      </c>
      <c r="J27" s="2"/>
      <c r="K27" s="4"/>
      <c r="L27" s="4"/>
      <c r="M27" s="2" t="str">
        <f t="shared" si="7"/>
        <v/>
      </c>
      <c r="O27" s="4"/>
      <c r="P27" s="4"/>
      <c r="Q27" s="2" t="str">
        <f t="shared" si="8"/>
        <v/>
      </c>
      <c r="R27" s="2"/>
      <c r="S27" s="2" t="str">
        <f t="shared" si="9"/>
        <v/>
      </c>
      <c r="T27" s="2" t="str">
        <f t="shared" si="0"/>
        <v/>
      </c>
      <c r="U27" s="2"/>
      <c r="V27" s="2"/>
      <c r="W27" s="2"/>
      <c r="X27" s="2"/>
      <c r="Y27" s="2"/>
      <c r="Z27" s="2"/>
      <c r="AA27" s="2"/>
      <c r="AB27" s="2"/>
      <c r="AC27" s="2"/>
      <c r="AD27" s="2"/>
      <c r="AF27" s="2"/>
      <c r="AG27" s="2"/>
      <c r="AH27" s="2"/>
      <c r="AI27" s="2"/>
      <c r="AJ27" s="2"/>
      <c r="AK27" s="2"/>
    </row>
    <row r="28" spans="1:37" x14ac:dyDescent="0.25">
      <c r="B28" s="67" t="str">
        <f t="shared" si="1"/>
        <v/>
      </c>
    </row>
    <row r="29" spans="1:37" ht="18.75" x14ac:dyDescent="0.3">
      <c r="A29" s="11"/>
      <c r="B29" s="11"/>
      <c r="C29" s="11"/>
      <c r="D29" s="11"/>
      <c r="E29" s="12"/>
      <c r="M29" s="18"/>
      <c r="N29" s="18" t="s">
        <v>14</v>
      </c>
      <c r="O29" s="19"/>
      <c r="P29" s="12"/>
      <c r="S29" s="16" t="s">
        <v>13</v>
      </c>
      <c r="T29" s="17">
        <f>SUM(T8:T27)</f>
        <v>767.55943597370208</v>
      </c>
    </row>
    <row r="30" spans="1:37" ht="18.75" x14ac:dyDescent="0.3">
      <c r="B30" s="6" t="s">
        <v>16</v>
      </c>
      <c r="C30" s="4"/>
      <c r="D30" s="6" t="s">
        <v>17</v>
      </c>
      <c r="E30" s="4"/>
      <c r="G30" s="13" t="s">
        <v>20</v>
      </c>
      <c r="H30" s="2">
        <f>MAX(G7:G27)</f>
        <v>239</v>
      </c>
      <c r="J30" s="14" t="s">
        <v>19</v>
      </c>
      <c r="K30" s="15">
        <f>IF(OR(C30="",E30=""),0,(C30*E30+H30)*Z23)</f>
        <v>0</v>
      </c>
      <c r="V30" s="18"/>
      <c r="W30" s="18" t="s">
        <v>25</v>
      </c>
      <c r="X30" s="19"/>
      <c r="Z30" s="16" t="s">
        <v>26</v>
      </c>
      <c r="AA30" s="17">
        <f>T29+T31</f>
        <v>1745.7257245954202</v>
      </c>
    </row>
    <row r="31" spans="1:37" ht="18.75" x14ac:dyDescent="0.3">
      <c r="D31" s="6" t="s">
        <v>18</v>
      </c>
      <c r="E31" s="4">
        <v>56</v>
      </c>
      <c r="G31" s="13" t="s">
        <v>21</v>
      </c>
      <c r="H31" s="2">
        <f>MAX(H7:H27)</f>
        <v>139</v>
      </c>
      <c r="J31" s="14" t="s">
        <v>19</v>
      </c>
      <c r="K31" s="15">
        <f>I32*Z23</f>
        <v>978.16628862171808</v>
      </c>
      <c r="M31" s="18"/>
      <c r="N31" s="18" t="s">
        <v>15</v>
      </c>
      <c r="O31" s="19"/>
      <c r="S31" s="16" t="s">
        <v>19</v>
      </c>
      <c r="T31" s="17">
        <f>IF(AND(E30&gt;0,E31&gt;0),"-",IF(E30=0,K31,K30))</f>
        <v>978.16628862171808</v>
      </c>
    </row>
    <row r="32" spans="1:37" x14ac:dyDescent="0.25">
      <c r="H32" s="14" t="s">
        <v>125</v>
      </c>
      <c r="I32" s="15">
        <f>MIN(L32,E31*H31)</f>
        <v>7784</v>
      </c>
      <c r="K32" s="61" t="s">
        <v>130</v>
      </c>
      <c r="L32" s="4">
        <v>12000</v>
      </c>
    </row>
  </sheetData>
  <mergeCells count="4">
    <mergeCell ref="K5:L5"/>
    <mergeCell ref="O5:P5"/>
    <mergeCell ref="S4:T4"/>
    <mergeCell ref="B5:C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2"/>
  <sheetViews>
    <sheetView workbookViewId="0">
      <selection activeCell="D2" sqref="D2"/>
    </sheetView>
  </sheetViews>
  <sheetFormatPr defaultRowHeight="15" x14ac:dyDescent="0.25"/>
  <cols>
    <col min="1" max="1" width="7.140625" customWidth="1"/>
    <col min="2" max="3" width="7.7109375" customWidth="1"/>
    <col min="4" max="4" width="7" customWidth="1"/>
    <col min="6" max="6" width="6.42578125" customWidth="1"/>
    <col min="10" max="10" width="2.85546875" customWidth="1"/>
    <col min="11" max="11" width="7.7109375" customWidth="1"/>
    <col min="13" max="13" width="9.140625" customWidth="1"/>
    <col min="14" max="14" width="6.7109375" customWidth="1"/>
    <col min="15" max="15" width="6.5703125" customWidth="1"/>
    <col min="16" max="16" width="10.42578125" bestFit="1" customWidth="1"/>
    <col min="17" max="17" width="4.85546875" customWidth="1"/>
    <col min="24" max="24" width="10.140625" customWidth="1"/>
  </cols>
  <sheetData>
    <row r="1" spans="1:36" ht="28.5" x14ac:dyDescent="0.45">
      <c r="A1" s="1" t="s">
        <v>30</v>
      </c>
      <c r="P1" s="28" t="s">
        <v>28</v>
      </c>
      <c r="Q1" s="28"/>
      <c r="R1" s="28"/>
      <c r="S1" s="28"/>
      <c r="T1" s="24"/>
      <c r="U1" s="24"/>
      <c r="V1" s="24"/>
      <c r="W1" s="24"/>
      <c r="X1" s="24"/>
      <c r="Y1" s="24"/>
      <c r="Z1" s="24"/>
      <c r="AA1" s="24"/>
      <c r="AB1" s="26"/>
      <c r="AC1" s="27"/>
    </row>
    <row r="2" spans="1:36" x14ac:dyDescent="0.25">
      <c r="A2" t="s">
        <v>116</v>
      </c>
      <c r="C2" s="6" t="s">
        <v>22</v>
      </c>
      <c r="D2" s="4">
        <v>1.2</v>
      </c>
      <c r="F2" t="s">
        <v>117</v>
      </c>
      <c r="H2" s="6" t="s">
        <v>118</v>
      </c>
      <c r="I2" s="4">
        <v>1.2</v>
      </c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7"/>
    </row>
    <row r="3" spans="1:36" x14ac:dyDescent="0.25">
      <c r="C3" s="9" t="s">
        <v>140</v>
      </c>
      <c r="D3" s="66">
        <v>0</v>
      </c>
      <c r="H3" s="9" t="s">
        <v>141</v>
      </c>
      <c r="I3" s="66">
        <v>0</v>
      </c>
      <c r="U3" s="60"/>
    </row>
    <row r="4" spans="1:36" x14ac:dyDescent="0.25">
      <c r="K4" s="6" t="s">
        <v>12</v>
      </c>
      <c r="L4" s="4">
        <v>100</v>
      </c>
      <c r="O4" s="6" t="s">
        <v>12</v>
      </c>
      <c r="P4" s="4">
        <v>120</v>
      </c>
      <c r="R4" s="69" t="s">
        <v>14</v>
      </c>
      <c r="S4" s="69"/>
    </row>
    <row r="5" spans="1:36" x14ac:dyDescent="0.25">
      <c r="B5" s="68" t="s">
        <v>142</v>
      </c>
      <c r="C5" s="70"/>
      <c r="E5" s="7" t="s">
        <v>4</v>
      </c>
      <c r="F5" s="7"/>
      <c r="K5" s="30" t="s">
        <v>10</v>
      </c>
      <c r="N5" s="68" t="s">
        <v>11</v>
      </c>
      <c r="O5" s="68"/>
    </row>
    <row r="6" spans="1:36" x14ac:dyDescent="0.25">
      <c r="A6" s="7" t="s">
        <v>8</v>
      </c>
      <c r="B6" s="7" t="s">
        <v>0</v>
      </c>
      <c r="C6" s="7" t="s">
        <v>1</v>
      </c>
      <c r="D6" s="7" t="s">
        <v>2</v>
      </c>
      <c r="E6" s="5" t="s">
        <v>3</v>
      </c>
      <c r="F6" s="5" t="s">
        <v>6</v>
      </c>
      <c r="G6" s="5" t="s">
        <v>5</v>
      </c>
      <c r="H6" s="5" t="s">
        <v>7</v>
      </c>
      <c r="I6" s="5" t="s">
        <v>9</v>
      </c>
      <c r="J6" s="5"/>
      <c r="K6" s="8" t="s">
        <v>37</v>
      </c>
      <c r="L6" s="7" t="s">
        <v>32</v>
      </c>
      <c r="N6" s="7" t="s">
        <v>33</v>
      </c>
      <c r="O6" s="5" t="s">
        <v>31</v>
      </c>
      <c r="P6" s="7" t="s">
        <v>32</v>
      </c>
      <c r="Q6" s="7"/>
      <c r="R6" s="10" t="s">
        <v>32</v>
      </c>
      <c r="S6" s="10" t="s">
        <v>34</v>
      </c>
      <c r="T6" s="7"/>
      <c r="U6" s="7"/>
      <c r="V6" s="7"/>
      <c r="W6" s="7"/>
      <c r="X6" s="7"/>
      <c r="Y6" s="7"/>
      <c r="Z6" s="7"/>
      <c r="AA6" s="7"/>
      <c r="AB6" s="7"/>
      <c r="AE6" s="7"/>
      <c r="AF6" s="7"/>
      <c r="AG6" s="7"/>
      <c r="AH6" s="7"/>
      <c r="AI6" s="7"/>
      <c r="AJ6" s="7"/>
    </row>
    <row r="7" spans="1:36" x14ac:dyDescent="0.25">
      <c r="B7" s="7"/>
      <c r="C7" s="7"/>
      <c r="D7" s="7"/>
      <c r="E7" s="5"/>
      <c r="F7" s="5"/>
      <c r="G7" s="7">
        <v>0</v>
      </c>
      <c r="H7" s="7">
        <v>0</v>
      </c>
      <c r="I7" s="7"/>
      <c r="J7" s="7"/>
      <c r="K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E7" s="7"/>
      <c r="AF7" s="7"/>
      <c r="AG7" s="7"/>
      <c r="AH7" s="7"/>
      <c r="AI7" s="7"/>
      <c r="AJ7" s="7"/>
    </row>
    <row r="8" spans="1:36" x14ac:dyDescent="0.25">
      <c r="A8" s="7">
        <v>1</v>
      </c>
      <c r="B8" s="67">
        <f>I3</f>
        <v>0</v>
      </c>
      <c r="C8" s="66">
        <v>-2</v>
      </c>
      <c r="D8" s="7">
        <f>IF(C8="","",B8-C8)</f>
        <v>2</v>
      </c>
      <c r="E8" s="4">
        <v>18</v>
      </c>
      <c r="F8" s="7">
        <f>IF(C8="","",IF(C8&gt;$D$3,0,($D$3-C8)*10))</f>
        <v>20</v>
      </c>
      <c r="G8" s="7">
        <f>IF(C8="","",E8*D8+G7)</f>
        <v>36</v>
      </c>
      <c r="H8" s="7">
        <f>IF(C8="","",G8-F8)</f>
        <v>16</v>
      </c>
      <c r="I8" s="7">
        <f>IF(D8="","",(H7+H8)/2)</f>
        <v>8</v>
      </c>
      <c r="J8" s="7"/>
      <c r="K8" s="4"/>
      <c r="L8" s="7">
        <f>IF(C8=0,"",MIN(K8*I8))</f>
        <v>0</v>
      </c>
      <c r="N8" s="4"/>
      <c r="O8" s="4"/>
      <c r="P8" s="7">
        <f t="shared" ref="P8:P27" si="0">IF(C8=0,"",MIN($P$4,I8*N8*TAN(O8*PI()/180)))</f>
        <v>0</v>
      </c>
      <c r="Q8" s="7"/>
      <c r="R8" s="7">
        <f t="shared" ref="R8:R27" si="1">IF(C8=0,"",L8+P8)</f>
        <v>0</v>
      </c>
      <c r="S8" s="7">
        <f t="shared" ref="S8:S27" si="2">IF(C8="","",PI()*$D$2*D8*R8)</f>
        <v>0</v>
      </c>
      <c r="T8" s="7"/>
      <c r="V8" s="20" t="s">
        <v>29</v>
      </c>
      <c r="Y8" s="55"/>
      <c r="Z8" s="55"/>
      <c r="AA8" s="7"/>
      <c r="AB8" s="7"/>
      <c r="AE8" s="7"/>
      <c r="AF8" s="7"/>
      <c r="AG8" s="7"/>
      <c r="AH8" s="7"/>
      <c r="AI8" s="7"/>
      <c r="AJ8" s="7"/>
    </row>
    <row r="9" spans="1:36" x14ac:dyDescent="0.25">
      <c r="A9" s="7">
        <v>2</v>
      </c>
      <c r="B9" s="67">
        <f t="shared" ref="B9:B28" si="3">IF(C8="","",C8)</f>
        <v>-2</v>
      </c>
      <c r="C9" s="66">
        <v>-10</v>
      </c>
      <c r="D9" s="63">
        <f t="shared" ref="D9:D27" si="4">IF(C9="","",B9-C9)</f>
        <v>8</v>
      </c>
      <c r="E9" s="4">
        <v>18</v>
      </c>
      <c r="F9" s="63">
        <f t="shared" ref="F9:F27" si="5">IF(C9="","",IF(C9&gt;$D$3,0,($D$3-C9)*10))</f>
        <v>100</v>
      </c>
      <c r="G9" s="7">
        <f t="shared" ref="G9:G27" si="6">IF(C9="","",E9*D9+G8)</f>
        <v>180</v>
      </c>
      <c r="H9" s="7">
        <f t="shared" ref="H9:H27" si="7">IF(C9="","",G9-F9)</f>
        <v>80</v>
      </c>
      <c r="I9" s="7">
        <f t="shared" ref="I9:I27" si="8">IF(D9="","",(H8+H9)/2)</f>
        <v>48</v>
      </c>
      <c r="J9" s="7"/>
      <c r="K9" s="4">
        <v>0.25</v>
      </c>
      <c r="L9" s="7">
        <f t="shared" ref="L9:L27" si="9">IF(C9=0,"",MIN(K9*I9))</f>
        <v>12</v>
      </c>
      <c r="N9" s="4"/>
      <c r="O9" s="4"/>
      <c r="P9" s="7">
        <f t="shared" si="0"/>
        <v>0</v>
      </c>
      <c r="Q9" s="7"/>
      <c r="R9" s="7">
        <f t="shared" si="1"/>
        <v>12</v>
      </c>
      <c r="S9" s="7">
        <f t="shared" si="2"/>
        <v>361.91147369354417</v>
      </c>
      <c r="T9" s="7"/>
      <c r="V9" s="22" t="s">
        <v>143</v>
      </c>
      <c r="W9" s="21"/>
      <c r="X9" s="21"/>
      <c r="Y9" s="23"/>
      <c r="Z9" s="23"/>
      <c r="AA9" s="7"/>
      <c r="AB9" s="7"/>
      <c r="AE9" s="7"/>
      <c r="AF9" s="7"/>
      <c r="AG9" s="7"/>
      <c r="AH9" s="7"/>
      <c r="AI9" s="7"/>
      <c r="AJ9" s="7"/>
    </row>
    <row r="10" spans="1:36" x14ac:dyDescent="0.25">
      <c r="A10" s="7">
        <v>3</v>
      </c>
      <c r="B10" s="67">
        <f t="shared" si="3"/>
        <v>-10</v>
      </c>
      <c r="C10" s="66">
        <v>-20</v>
      </c>
      <c r="D10" s="63">
        <f t="shared" si="4"/>
        <v>10</v>
      </c>
      <c r="E10" s="4">
        <v>19</v>
      </c>
      <c r="F10" s="63">
        <f t="shared" si="5"/>
        <v>200</v>
      </c>
      <c r="G10" s="7">
        <f>IF(C10="","",E10*D10+G9)</f>
        <v>370</v>
      </c>
      <c r="H10" s="7">
        <f t="shared" si="7"/>
        <v>170</v>
      </c>
      <c r="I10" s="7">
        <f t="shared" si="8"/>
        <v>125</v>
      </c>
      <c r="J10" s="7"/>
      <c r="K10" s="4"/>
      <c r="L10" s="7">
        <f t="shared" si="9"/>
        <v>0</v>
      </c>
      <c r="N10" s="4">
        <v>0.5</v>
      </c>
      <c r="O10" s="4">
        <v>30</v>
      </c>
      <c r="P10" s="7">
        <f t="shared" si="0"/>
        <v>36.084391824351606</v>
      </c>
      <c r="Q10" s="7"/>
      <c r="R10" s="7">
        <f t="shared" si="1"/>
        <v>36.084391824351606</v>
      </c>
      <c r="S10" s="7">
        <f t="shared" si="2"/>
        <v>1360.3495231756631</v>
      </c>
      <c r="T10" s="7"/>
      <c r="V10" s="4"/>
      <c r="W10" s="23"/>
      <c r="X10" s="23"/>
      <c r="Y10" s="23"/>
      <c r="Z10" s="23"/>
      <c r="AA10" s="7"/>
      <c r="AB10" s="7"/>
      <c r="AE10" s="7"/>
      <c r="AF10" s="7"/>
      <c r="AG10" s="7"/>
      <c r="AH10" s="7"/>
      <c r="AI10" s="7"/>
      <c r="AJ10" s="7"/>
    </row>
    <row r="11" spans="1:36" x14ac:dyDescent="0.25">
      <c r="A11" s="7">
        <v>4</v>
      </c>
      <c r="B11" s="67">
        <f t="shared" si="3"/>
        <v>-20</v>
      </c>
      <c r="C11" s="66">
        <v>-25</v>
      </c>
      <c r="D11" s="63">
        <f t="shared" si="4"/>
        <v>5</v>
      </c>
      <c r="E11" s="4">
        <v>20</v>
      </c>
      <c r="F11" s="63">
        <f t="shared" si="5"/>
        <v>250</v>
      </c>
      <c r="G11" s="7">
        <f t="shared" si="6"/>
        <v>470</v>
      </c>
      <c r="H11" s="7">
        <f t="shared" si="7"/>
        <v>220</v>
      </c>
      <c r="I11" s="7">
        <f t="shared" si="8"/>
        <v>195</v>
      </c>
      <c r="J11" s="7"/>
      <c r="K11" s="4">
        <v>0.8</v>
      </c>
      <c r="L11" s="7">
        <f t="shared" si="9"/>
        <v>156</v>
      </c>
      <c r="N11" s="4"/>
      <c r="O11" s="4"/>
      <c r="P11" s="7">
        <f t="shared" si="0"/>
        <v>0</v>
      </c>
      <c r="Q11" s="7"/>
      <c r="R11" s="7">
        <f t="shared" si="1"/>
        <v>156</v>
      </c>
      <c r="S11" s="7">
        <f t="shared" si="2"/>
        <v>2940.5307237600464</v>
      </c>
      <c r="T11" s="7"/>
      <c r="V11" s="55"/>
      <c r="W11" s="55"/>
      <c r="X11" s="55"/>
      <c r="Y11" s="55"/>
      <c r="Z11" s="55"/>
      <c r="AA11" s="7"/>
      <c r="AB11" s="7"/>
      <c r="AE11" s="7"/>
      <c r="AF11" s="7"/>
      <c r="AG11" s="7"/>
      <c r="AH11" s="7"/>
      <c r="AI11" s="7"/>
      <c r="AJ11" s="7"/>
    </row>
    <row r="12" spans="1:36" x14ac:dyDescent="0.25">
      <c r="A12" s="7">
        <v>5</v>
      </c>
      <c r="B12" s="67">
        <f t="shared" si="3"/>
        <v>-25</v>
      </c>
      <c r="C12" s="66"/>
      <c r="D12" s="63" t="str">
        <f t="shared" si="4"/>
        <v/>
      </c>
      <c r="E12" s="4"/>
      <c r="F12" s="63" t="str">
        <f t="shared" si="5"/>
        <v/>
      </c>
      <c r="G12" s="7" t="str">
        <f t="shared" si="6"/>
        <v/>
      </c>
      <c r="H12" s="7" t="str">
        <f t="shared" si="7"/>
        <v/>
      </c>
      <c r="I12" s="7" t="str">
        <f t="shared" si="8"/>
        <v/>
      </c>
      <c r="J12" s="7"/>
      <c r="K12" s="4"/>
      <c r="L12" s="7" t="str">
        <f t="shared" si="9"/>
        <v/>
      </c>
      <c r="N12" s="4"/>
      <c r="O12" s="4"/>
      <c r="P12" s="7" t="str">
        <f t="shared" si="0"/>
        <v/>
      </c>
      <c r="Q12" s="7"/>
      <c r="R12" s="7" t="str">
        <f t="shared" si="1"/>
        <v/>
      </c>
      <c r="S12" s="7" t="str">
        <f t="shared" si="2"/>
        <v/>
      </c>
      <c r="T12" s="7"/>
      <c r="W12" s="20" t="s">
        <v>121</v>
      </c>
      <c r="Z12" s="55"/>
      <c r="AA12" s="7"/>
      <c r="AB12" s="7"/>
      <c r="AE12" s="7"/>
      <c r="AF12" s="7"/>
      <c r="AG12" s="7"/>
      <c r="AH12" s="7"/>
      <c r="AI12" s="7"/>
      <c r="AJ12" s="7"/>
    </row>
    <row r="13" spans="1:36" x14ac:dyDescent="0.25">
      <c r="A13" s="7">
        <v>6</v>
      </c>
      <c r="B13" s="67" t="str">
        <f t="shared" si="3"/>
        <v/>
      </c>
      <c r="C13" s="66"/>
      <c r="D13" s="63" t="str">
        <f t="shared" si="4"/>
        <v/>
      </c>
      <c r="E13" s="4"/>
      <c r="F13" s="63" t="str">
        <f t="shared" si="5"/>
        <v/>
      </c>
      <c r="G13" s="7" t="str">
        <f t="shared" si="6"/>
        <v/>
      </c>
      <c r="H13" s="7" t="str">
        <f t="shared" si="7"/>
        <v/>
      </c>
      <c r="I13" s="7" t="str">
        <f t="shared" si="8"/>
        <v/>
      </c>
      <c r="J13" s="7"/>
      <c r="K13" s="4"/>
      <c r="L13" s="7" t="str">
        <f t="shared" si="9"/>
        <v/>
      </c>
      <c r="N13" s="4"/>
      <c r="O13" s="4"/>
      <c r="P13" s="7" t="str">
        <f t="shared" si="0"/>
        <v/>
      </c>
      <c r="Q13" s="7"/>
      <c r="R13" s="7" t="str">
        <f t="shared" si="1"/>
        <v/>
      </c>
      <c r="S13" s="7" t="str">
        <f t="shared" si="2"/>
        <v/>
      </c>
      <c r="T13" s="7"/>
      <c r="U13" s="7"/>
      <c r="Z13" s="55"/>
      <c r="AA13" s="7"/>
      <c r="AB13" s="7"/>
      <c r="AE13" s="7"/>
      <c r="AF13" s="7"/>
      <c r="AG13" s="7"/>
      <c r="AH13" s="7"/>
      <c r="AI13" s="7"/>
      <c r="AJ13" s="7"/>
    </row>
    <row r="14" spans="1:36" x14ac:dyDescent="0.25">
      <c r="A14" s="7">
        <v>7</v>
      </c>
      <c r="B14" s="67" t="str">
        <f t="shared" si="3"/>
        <v/>
      </c>
      <c r="C14" s="66"/>
      <c r="D14" s="63" t="str">
        <f t="shared" si="4"/>
        <v/>
      </c>
      <c r="E14" s="4"/>
      <c r="F14" s="63" t="str">
        <f t="shared" si="5"/>
        <v/>
      </c>
      <c r="G14" s="7" t="str">
        <f t="shared" si="6"/>
        <v/>
      </c>
      <c r="H14" s="7" t="str">
        <f t="shared" si="7"/>
        <v/>
      </c>
      <c r="I14" s="7" t="str">
        <f t="shared" si="8"/>
        <v/>
      </c>
      <c r="J14" s="7"/>
      <c r="K14" s="4"/>
      <c r="L14" s="7" t="str">
        <f t="shared" si="9"/>
        <v/>
      </c>
      <c r="N14" s="4"/>
      <c r="O14" s="4"/>
      <c r="P14" s="7" t="str">
        <f t="shared" si="0"/>
        <v/>
      </c>
      <c r="Q14" s="7"/>
      <c r="R14" s="7" t="str">
        <f t="shared" si="1"/>
        <v/>
      </c>
      <c r="S14" s="7" t="str">
        <f t="shared" si="2"/>
        <v/>
      </c>
      <c r="T14" s="7"/>
      <c r="U14" s="7"/>
      <c r="V14" s="20"/>
      <c r="W14" s="9" t="s">
        <v>116</v>
      </c>
      <c r="X14" s="9" t="s">
        <v>22</v>
      </c>
      <c r="Y14" s="56">
        <f>D2</f>
        <v>1.2</v>
      </c>
      <c r="Z14" s="55"/>
      <c r="AA14" s="7"/>
      <c r="AB14" s="7"/>
      <c r="AE14" s="7"/>
      <c r="AF14" s="7"/>
      <c r="AG14" s="7"/>
      <c r="AH14" s="7"/>
      <c r="AI14" s="7"/>
      <c r="AJ14" s="7"/>
    </row>
    <row r="15" spans="1:36" x14ac:dyDescent="0.25">
      <c r="A15" s="7">
        <v>8</v>
      </c>
      <c r="B15" s="67" t="str">
        <f t="shared" si="3"/>
        <v/>
      </c>
      <c r="C15" s="66"/>
      <c r="D15" s="63" t="str">
        <f t="shared" si="4"/>
        <v/>
      </c>
      <c r="E15" s="4"/>
      <c r="F15" s="63" t="str">
        <f t="shared" si="5"/>
        <v/>
      </c>
      <c r="G15" s="7" t="str">
        <f t="shared" si="6"/>
        <v/>
      </c>
      <c r="H15" s="7" t="str">
        <f t="shared" si="7"/>
        <v/>
      </c>
      <c r="I15" s="7" t="str">
        <f t="shared" si="8"/>
        <v/>
      </c>
      <c r="J15" s="7"/>
      <c r="K15" s="4"/>
      <c r="L15" s="7" t="str">
        <f t="shared" si="9"/>
        <v/>
      </c>
      <c r="N15" s="4"/>
      <c r="O15" s="4"/>
      <c r="P15" s="7" t="str">
        <f t="shared" si="0"/>
        <v/>
      </c>
      <c r="Q15" s="7"/>
      <c r="R15" s="7" t="str">
        <f t="shared" si="1"/>
        <v/>
      </c>
      <c r="S15" s="7" t="str">
        <f t="shared" si="2"/>
        <v/>
      </c>
      <c r="T15" s="7"/>
      <c r="V15" s="56"/>
      <c r="W15" s="56"/>
      <c r="X15" s="56"/>
      <c r="Y15" s="56"/>
      <c r="Z15" s="55"/>
      <c r="AA15" s="7"/>
      <c r="AB15" s="7"/>
      <c r="AE15" s="7"/>
      <c r="AF15" s="7"/>
      <c r="AG15" s="7"/>
      <c r="AH15" s="7"/>
      <c r="AI15" s="7"/>
      <c r="AJ15" s="7"/>
    </row>
    <row r="16" spans="1:36" x14ac:dyDescent="0.25">
      <c r="A16" s="7">
        <v>9</v>
      </c>
      <c r="B16" s="67" t="str">
        <f t="shared" si="3"/>
        <v/>
      </c>
      <c r="C16" s="66"/>
      <c r="D16" s="63" t="str">
        <f t="shared" si="4"/>
        <v/>
      </c>
      <c r="E16" s="4"/>
      <c r="F16" s="63" t="str">
        <f t="shared" si="5"/>
        <v/>
      </c>
      <c r="G16" s="7" t="str">
        <f t="shared" si="6"/>
        <v/>
      </c>
      <c r="H16" s="7" t="str">
        <f t="shared" si="7"/>
        <v/>
      </c>
      <c r="I16" s="7" t="str">
        <f t="shared" si="8"/>
        <v/>
      </c>
      <c r="J16" s="7"/>
      <c r="K16" s="4"/>
      <c r="L16" s="7" t="str">
        <f t="shared" si="9"/>
        <v/>
      </c>
      <c r="N16" s="4"/>
      <c r="O16" s="4"/>
      <c r="P16" s="7" t="str">
        <f t="shared" si="0"/>
        <v/>
      </c>
      <c r="Q16" s="7"/>
      <c r="R16" s="7" t="str">
        <f t="shared" si="1"/>
        <v/>
      </c>
      <c r="S16" s="7" t="str">
        <f t="shared" si="2"/>
        <v/>
      </c>
      <c r="T16" s="7"/>
      <c r="V16" s="20"/>
      <c r="W16" s="9" t="s">
        <v>117</v>
      </c>
      <c r="X16" s="9" t="s">
        <v>118</v>
      </c>
      <c r="Y16" s="56">
        <f>I2</f>
        <v>1.2</v>
      </c>
      <c r="Z16" s="55"/>
      <c r="AA16" s="7"/>
      <c r="AB16" s="7"/>
      <c r="AE16" s="7"/>
      <c r="AF16" s="7"/>
      <c r="AG16" s="7"/>
      <c r="AH16" s="7"/>
      <c r="AI16" s="7"/>
      <c r="AJ16" s="7"/>
    </row>
    <row r="17" spans="1:36" x14ac:dyDescent="0.25">
      <c r="A17" s="7">
        <v>10</v>
      </c>
      <c r="B17" s="67" t="str">
        <f t="shared" si="3"/>
        <v/>
      </c>
      <c r="C17" s="66"/>
      <c r="D17" s="63" t="str">
        <f t="shared" si="4"/>
        <v/>
      </c>
      <c r="E17" s="4"/>
      <c r="F17" s="63" t="str">
        <f t="shared" si="5"/>
        <v/>
      </c>
      <c r="G17" s="7" t="str">
        <f t="shared" si="6"/>
        <v/>
      </c>
      <c r="H17" s="7" t="str">
        <f t="shared" si="7"/>
        <v/>
      </c>
      <c r="I17" s="7" t="str">
        <f t="shared" si="8"/>
        <v/>
      </c>
      <c r="J17" s="7"/>
      <c r="K17" s="4"/>
      <c r="L17" s="7" t="str">
        <f t="shared" si="9"/>
        <v/>
      </c>
      <c r="N17" s="4"/>
      <c r="O17" s="4"/>
      <c r="P17" s="7" t="str">
        <f t="shared" si="0"/>
        <v/>
      </c>
      <c r="Q17" s="7"/>
      <c r="R17" s="7" t="str">
        <f t="shared" si="1"/>
        <v/>
      </c>
      <c r="S17" s="7" t="str">
        <f t="shared" si="2"/>
        <v/>
      </c>
      <c r="T17" s="7"/>
      <c r="Z17" s="55"/>
      <c r="AA17" s="7"/>
      <c r="AB17" s="7"/>
      <c r="AE17" s="7"/>
      <c r="AF17" s="7"/>
      <c r="AG17" s="7"/>
      <c r="AH17" s="7"/>
      <c r="AI17" s="7"/>
      <c r="AJ17" s="7"/>
    </row>
    <row r="18" spans="1:36" x14ac:dyDescent="0.25">
      <c r="A18" s="7">
        <v>11</v>
      </c>
      <c r="B18" s="67" t="str">
        <f t="shared" si="3"/>
        <v/>
      </c>
      <c r="C18" s="66"/>
      <c r="D18" s="63" t="str">
        <f t="shared" si="4"/>
        <v/>
      </c>
      <c r="E18" s="4"/>
      <c r="F18" s="63" t="str">
        <f t="shared" si="5"/>
        <v/>
      </c>
      <c r="G18" s="7" t="str">
        <f t="shared" si="6"/>
        <v/>
      </c>
      <c r="H18" s="7" t="str">
        <f t="shared" si="7"/>
        <v/>
      </c>
      <c r="I18" s="7" t="str">
        <f t="shared" si="8"/>
        <v/>
      </c>
      <c r="J18" s="7"/>
      <c r="K18" s="4"/>
      <c r="L18" s="7" t="str">
        <f t="shared" si="9"/>
        <v/>
      </c>
      <c r="N18" s="4"/>
      <c r="O18" s="4"/>
      <c r="P18" s="7" t="str">
        <f t="shared" si="0"/>
        <v/>
      </c>
      <c r="Q18" s="7"/>
      <c r="R18" s="7" t="str">
        <f t="shared" si="1"/>
        <v/>
      </c>
      <c r="S18" s="7" t="str">
        <f t="shared" si="2"/>
        <v/>
      </c>
      <c r="T18" s="7"/>
      <c r="V18" s="56"/>
      <c r="W18" s="9" t="s">
        <v>122</v>
      </c>
      <c r="X18" s="9" t="s">
        <v>23</v>
      </c>
      <c r="Y18" s="71">
        <f>MAX(B8:B28)-MIN(B8:B28)</f>
        <v>25</v>
      </c>
      <c r="Z18" s="55"/>
      <c r="AA18" s="7"/>
      <c r="AB18" s="7"/>
      <c r="AE18" s="7"/>
      <c r="AF18" s="7"/>
      <c r="AG18" s="7"/>
      <c r="AH18" s="7"/>
      <c r="AI18" s="7"/>
      <c r="AJ18" s="7"/>
    </row>
    <row r="19" spans="1:36" x14ac:dyDescent="0.25">
      <c r="A19" s="7">
        <v>12</v>
      </c>
      <c r="B19" s="67" t="str">
        <f t="shared" si="3"/>
        <v/>
      </c>
      <c r="C19" s="66"/>
      <c r="D19" s="63" t="str">
        <f t="shared" si="4"/>
        <v/>
      </c>
      <c r="E19" s="4"/>
      <c r="F19" s="63" t="str">
        <f t="shared" si="5"/>
        <v/>
      </c>
      <c r="G19" s="7" t="str">
        <f t="shared" si="6"/>
        <v/>
      </c>
      <c r="H19" s="7" t="str">
        <f t="shared" si="7"/>
        <v/>
      </c>
      <c r="I19" s="7" t="str">
        <f t="shared" si="8"/>
        <v/>
      </c>
      <c r="J19" s="7"/>
      <c r="K19" s="4"/>
      <c r="L19" s="7" t="str">
        <f t="shared" si="9"/>
        <v/>
      </c>
      <c r="N19" s="4"/>
      <c r="O19" s="4"/>
      <c r="P19" s="7" t="str">
        <f t="shared" si="0"/>
        <v/>
      </c>
      <c r="Q19" s="7"/>
      <c r="R19" s="7" t="str">
        <f t="shared" si="1"/>
        <v/>
      </c>
      <c r="S19" s="7" t="str">
        <f t="shared" si="2"/>
        <v/>
      </c>
      <c r="T19" s="7"/>
      <c r="V19" s="56"/>
      <c r="W19" s="56"/>
      <c r="X19" s="56"/>
      <c r="Y19" s="56"/>
      <c r="Z19" s="55"/>
      <c r="AA19" s="7"/>
      <c r="AB19" s="7"/>
      <c r="AE19" s="7"/>
      <c r="AF19" s="7"/>
      <c r="AG19" s="7"/>
      <c r="AH19" s="7"/>
      <c r="AI19" s="7"/>
      <c r="AJ19" s="7"/>
    </row>
    <row r="20" spans="1:36" x14ac:dyDescent="0.25">
      <c r="A20" s="7">
        <v>13</v>
      </c>
      <c r="B20" s="67" t="str">
        <f t="shared" si="3"/>
        <v/>
      </c>
      <c r="C20" s="66"/>
      <c r="D20" s="63" t="str">
        <f t="shared" si="4"/>
        <v/>
      </c>
      <c r="E20" s="4"/>
      <c r="F20" s="63" t="str">
        <f t="shared" si="5"/>
        <v/>
      </c>
      <c r="G20" s="7" t="str">
        <f t="shared" si="6"/>
        <v/>
      </c>
      <c r="H20" s="7" t="str">
        <f t="shared" si="7"/>
        <v/>
      </c>
      <c r="I20" s="7" t="str">
        <f t="shared" si="8"/>
        <v/>
      </c>
      <c r="J20" s="7"/>
      <c r="K20" s="4"/>
      <c r="L20" s="7" t="str">
        <f t="shared" si="9"/>
        <v/>
      </c>
      <c r="N20" s="4"/>
      <c r="O20" s="4"/>
      <c r="P20" s="7" t="str">
        <f t="shared" si="0"/>
        <v/>
      </c>
      <c r="Q20" s="7"/>
      <c r="R20" s="7" t="str">
        <f t="shared" si="1"/>
        <v/>
      </c>
      <c r="S20" s="7" t="str">
        <f t="shared" si="2"/>
        <v/>
      </c>
      <c r="T20" s="7"/>
      <c r="U20" s="7"/>
      <c r="V20" s="56"/>
      <c r="W20" s="9" t="s">
        <v>119</v>
      </c>
      <c r="X20" s="9" t="s">
        <v>24</v>
      </c>
      <c r="Y20" s="56">
        <f>PI()*Y14^2/4</f>
        <v>1.1309733552923256</v>
      </c>
      <c r="Z20" s="55"/>
      <c r="AA20" s="7"/>
      <c r="AB20" s="7"/>
      <c r="AE20" s="7"/>
      <c r="AF20" s="7"/>
      <c r="AG20" s="7"/>
      <c r="AH20" s="7"/>
      <c r="AI20" s="7"/>
      <c r="AJ20" s="7"/>
    </row>
    <row r="21" spans="1:36" x14ac:dyDescent="0.25">
      <c r="A21" s="7">
        <v>14</v>
      </c>
      <c r="B21" s="67" t="str">
        <f t="shared" si="3"/>
        <v/>
      </c>
      <c r="C21" s="66"/>
      <c r="D21" s="63" t="str">
        <f t="shared" si="4"/>
        <v/>
      </c>
      <c r="E21" s="4"/>
      <c r="F21" s="63" t="str">
        <f t="shared" si="5"/>
        <v/>
      </c>
      <c r="G21" s="7" t="str">
        <f t="shared" si="6"/>
        <v/>
      </c>
      <c r="H21" s="7" t="str">
        <f t="shared" si="7"/>
        <v/>
      </c>
      <c r="I21" s="7" t="str">
        <f t="shared" si="8"/>
        <v/>
      </c>
      <c r="J21" s="7"/>
      <c r="K21" s="4"/>
      <c r="L21" s="7" t="str">
        <f t="shared" si="9"/>
        <v/>
      </c>
      <c r="N21" s="4"/>
      <c r="O21" s="4"/>
      <c r="P21" s="7" t="str">
        <f t="shared" si="0"/>
        <v/>
      </c>
      <c r="Q21" s="7"/>
      <c r="R21" s="7" t="str">
        <f t="shared" si="1"/>
        <v/>
      </c>
      <c r="S21" s="7" t="str">
        <f t="shared" si="2"/>
        <v/>
      </c>
      <c r="T21" s="7"/>
      <c r="U21" s="7"/>
      <c r="V21" s="55"/>
      <c r="W21" s="55"/>
      <c r="X21" s="55"/>
      <c r="Y21" s="55"/>
      <c r="Z21" s="55"/>
      <c r="AA21" s="7"/>
      <c r="AB21" s="7"/>
      <c r="AE21" s="7"/>
      <c r="AF21" s="7"/>
      <c r="AG21" s="7"/>
      <c r="AH21" s="7"/>
      <c r="AI21" s="7"/>
      <c r="AJ21" s="7"/>
    </row>
    <row r="22" spans="1:36" x14ac:dyDescent="0.25">
      <c r="A22" s="7">
        <v>15</v>
      </c>
      <c r="B22" s="67" t="str">
        <f t="shared" si="3"/>
        <v/>
      </c>
      <c r="C22" s="66"/>
      <c r="D22" s="63" t="str">
        <f t="shared" si="4"/>
        <v/>
      </c>
      <c r="E22" s="4"/>
      <c r="F22" s="63" t="str">
        <f t="shared" si="5"/>
        <v/>
      </c>
      <c r="G22" s="7" t="str">
        <f t="shared" si="6"/>
        <v/>
      </c>
      <c r="H22" s="7" t="str">
        <f t="shared" si="7"/>
        <v/>
      </c>
      <c r="I22" s="7" t="str">
        <f t="shared" si="8"/>
        <v/>
      </c>
      <c r="J22" s="7"/>
      <c r="K22" s="4"/>
      <c r="L22" s="7" t="str">
        <f t="shared" si="9"/>
        <v/>
      </c>
      <c r="N22" s="4"/>
      <c r="O22" s="4"/>
      <c r="P22" s="7" t="str">
        <f t="shared" si="0"/>
        <v/>
      </c>
      <c r="Q22" s="7"/>
      <c r="R22" s="7" t="str">
        <f t="shared" si="1"/>
        <v/>
      </c>
      <c r="S22" s="7" t="str">
        <f t="shared" si="2"/>
        <v/>
      </c>
      <c r="T22" s="7"/>
      <c r="U22" s="7"/>
      <c r="V22" s="55"/>
      <c r="W22" s="9" t="s">
        <v>120</v>
      </c>
      <c r="X22" s="9" t="s">
        <v>123</v>
      </c>
      <c r="Y22" s="56">
        <f>PI()*Y16^2/4</f>
        <v>1.1309733552923256</v>
      </c>
      <c r="Z22" s="55"/>
      <c r="AA22" s="7"/>
      <c r="AB22" s="7"/>
      <c r="AE22" s="7"/>
      <c r="AF22" s="7"/>
      <c r="AG22" s="7"/>
      <c r="AH22" s="7"/>
      <c r="AI22" s="7"/>
      <c r="AJ22" s="7"/>
    </row>
    <row r="23" spans="1:36" x14ac:dyDescent="0.25">
      <c r="A23" s="7">
        <v>16</v>
      </c>
      <c r="B23" s="67" t="str">
        <f t="shared" si="3"/>
        <v/>
      </c>
      <c r="C23" s="66"/>
      <c r="D23" s="63" t="str">
        <f t="shared" si="4"/>
        <v/>
      </c>
      <c r="E23" s="4"/>
      <c r="F23" s="63" t="str">
        <f t="shared" si="5"/>
        <v/>
      </c>
      <c r="G23" s="7" t="str">
        <f t="shared" si="6"/>
        <v/>
      </c>
      <c r="H23" s="7" t="str">
        <f t="shared" si="7"/>
        <v/>
      </c>
      <c r="I23" s="7" t="str">
        <f t="shared" si="8"/>
        <v/>
      </c>
      <c r="J23" s="7"/>
      <c r="K23" s="4"/>
      <c r="L23" s="7" t="str">
        <f t="shared" si="9"/>
        <v/>
      </c>
      <c r="N23" s="4"/>
      <c r="O23" s="4"/>
      <c r="P23" s="7" t="str">
        <f t="shared" si="0"/>
        <v/>
      </c>
      <c r="Q23" s="7"/>
      <c r="R23" s="7" t="str">
        <f t="shared" si="1"/>
        <v/>
      </c>
      <c r="S23" s="7" t="str">
        <f t="shared" si="2"/>
        <v/>
      </c>
      <c r="T23" s="7"/>
      <c r="U23" s="7"/>
      <c r="V23" s="7"/>
      <c r="W23" s="7"/>
      <c r="X23" s="7"/>
      <c r="Y23" s="7"/>
      <c r="Z23" s="7"/>
      <c r="AA23" s="7"/>
      <c r="AB23" s="7"/>
      <c r="AE23" s="7"/>
      <c r="AF23" s="7"/>
      <c r="AG23" s="7"/>
      <c r="AH23" s="7"/>
      <c r="AI23" s="7"/>
      <c r="AJ23" s="7"/>
    </row>
    <row r="24" spans="1:36" x14ac:dyDescent="0.25">
      <c r="A24" s="7">
        <v>17</v>
      </c>
      <c r="B24" s="67" t="str">
        <f t="shared" si="3"/>
        <v/>
      </c>
      <c r="C24" s="66"/>
      <c r="D24" s="63" t="str">
        <f t="shared" si="4"/>
        <v/>
      </c>
      <c r="E24" s="4"/>
      <c r="F24" s="63" t="str">
        <f t="shared" si="5"/>
        <v/>
      </c>
      <c r="G24" s="7" t="str">
        <f t="shared" si="6"/>
        <v/>
      </c>
      <c r="H24" s="7" t="str">
        <f t="shared" si="7"/>
        <v/>
      </c>
      <c r="I24" s="7" t="str">
        <f t="shared" si="8"/>
        <v/>
      </c>
      <c r="J24" s="7"/>
      <c r="K24" s="4"/>
      <c r="L24" s="7" t="str">
        <f t="shared" si="9"/>
        <v/>
      </c>
      <c r="N24" s="4"/>
      <c r="O24" s="4"/>
      <c r="P24" s="7" t="str">
        <f t="shared" si="0"/>
        <v/>
      </c>
      <c r="Q24" s="7"/>
      <c r="R24" s="7" t="str">
        <f t="shared" si="1"/>
        <v/>
      </c>
      <c r="S24" s="7" t="str">
        <f t="shared" si="2"/>
        <v/>
      </c>
      <c r="T24" s="7"/>
      <c r="U24" s="7"/>
      <c r="V24" s="7"/>
      <c r="W24" s="7"/>
      <c r="X24" s="7"/>
      <c r="Y24" s="7"/>
      <c r="Z24" s="7"/>
      <c r="AA24" s="7"/>
      <c r="AB24" s="7"/>
      <c r="AE24" s="7"/>
      <c r="AF24" s="7"/>
      <c r="AG24" s="7"/>
      <c r="AH24" s="7"/>
      <c r="AI24" s="7"/>
      <c r="AJ24" s="7"/>
    </row>
    <row r="25" spans="1:36" x14ac:dyDescent="0.25">
      <c r="A25" s="7">
        <v>18</v>
      </c>
      <c r="B25" s="67" t="str">
        <f t="shared" si="3"/>
        <v/>
      </c>
      <c r="C25" s="66"/>
      <c r="D25" s="63" t="str">
        <f t="shared" si="4"/>
        <v/>
      </c>
      <c r="E25" s="4"/>
      <c r="F25" s="63" t="str">
        <f t="shared" si="5"/>
        <v/>
      </c>
      <c r="G25" s="7" t="str">
        <f t="shared" si="6"/>
        <v/>
      </c>
      <c r="H25" s="7" t="str">
        <f t="shared" si="7"/>
        <v/>
      </c>
      <c r="I25" s="7" t="str">
        <f t="shared" si="8"/>
        <v/>
      </c>
      <c r="J25" s="7"/>
      <c r="K25" s="4"/>
      <c r="L25" s="7" t="str">
        <f t="shared" si="9"/>
        <v/>
      </c>
      <c r="N25" s="4"/>
      <c r="O25" s="4"/>
      <c r="P25" s="7" t="str">
        <f t="shared" si="0"/>
        <v/>
      </c>
      <c r="Q25" s="7"/>
      <c r="R25" s="7" t="str">
        <f t="shared" si="1"/>
        <v/>
      </c>
      <c r="S25" s="7" t="str">
        <f t="shared" si="2"/>
        <v/>
      </c>
      <c r="T25" s="7"/>
      <c r="U25" s="7"/>
      <c r="V25" s="7"/>
      <c r="W25" s="7"/>
      <c r="X25" s="7"/>
      <c r="Y25" s="7"/>
      <c r="Z25" s="7"/>
      <c r="AA25" s="7"/>
      <c r="AB25" s="7"/>
      <c r="AE25" s="7"/>
      <c r="AF25" s="7"/>
      <c r="AG25" s="7"/>
      <c r="AH25" s="7"/>
      <c r="AI25" s="7"/>
      <c r="AJ25" s="7"/>
    </row>
    <row r="26" spans="1:36" x14ac:dyDescent="0.25">
      <c r="A26" s="7">
        <v>19</v>
      </c>
      <c r="B26" s="67" t="str">
        <f t="shared" si="3"/>
        <v/>
      </c>
      <c r="C26" s="66"/>
      <c r="D26" s="63" t="str">
        <f t="shared" si="4"/>
        <v/>
      </c>
      <c r="E26" s="4"/>
      <c r="F26" s="63" t="str">
        <f t="shared" si="5"/>
        <v/>
      </c>
      <c r="G26" s="7" t="str">
        <f t="shared" si="6"/>
        <v/>
      </c>
      <c r="H26" s="7" t="str">
        <f t="shared" si="7"/>
        <v/>
      </c>
      <c r="I26" s="7" t="str">
        <f t="shared" si="8"/>
        <v/>
      </c>
      <c r="J26" s="7"/>
      <c r="K26" s="4"/>
      <c r="L26" s="7" t="str">
        <f t="shared" si="9"/>
        <v/>
      </c>
      <c r="N26" s="4"/>
      <c r="O26" s="4"/>
      <c r="P26" s="7" t="str">
        <f t="shared" si="0"/>
        <v/>
      </c>
      <c r="Q26" s="7"/>
      <c r="R26" s="7" t="str">
        <f t="shared" si="1"/>
        <v/>
      </c>
      <c r="S26" s="7" t="str">
        <f t="shared" si="2"/>
        <v/>
      </c>
      <c r="T26" s="7"/>
      <c r="U26" s="7"/>
      <c r="V26" s="7"/>
      <c r="W26" s="7"/>
      <c r="X26" s="7"/>
      <c r="Y26" s="7"/>
      <c r="Z26" s="7"/>
      <c r="AA26" s="7"/>
      <c r="AB26" s="7"/>
      <c r="AE26" s="7"/>
      <c r="AF26" s="7"/>
      <c r="AG26" s="7"/>
      <c r="AH26" s="7"/>
      <c r="AI26" s="7"/>
      <c r="AJ26" s="7"/>
    </row>
    <row r="27" spans="1:36" x14ac:dyDescent="0.25">
      <c r="A27" s="7">
        <v>20</v>
      </c>
      <c r="B27" s="67" t="str">
        <f t="shared" si="3"/>
        <v/>
      </c>
      <c r="C27" s="66"/>
      <c r="D27" s="63" t="str">
        <f t="shared" si="4"/>
        <v/>
      </c>
      <c r="E27" s="4"/>
      <c r="F27" s="63" t="str">
        <f t="shared" si="5"/>
        <v/>
      </c>
      <c r="G27" s="7" t="str">
        <f t="shared" si="6"/>
        <v/>
      </c>
      <c r="H27" s="7" t="str">
        <f t="shared" si="7"/>
        <v/>
      </c>
      <c r="I27" s="7" t="str">
        <f t="shared" si="8"/>
        <v/>
      </c>
      <c r="J27" s="7"/>
      <c r="K27" s="4"/>
      <c r="L27" s="7" t="str">
        <f t="shared" si="9"/>
        <v/>
      </c>
      <c r="N27" s="4"/>
      <c r="O27" s="4"/>
      <c r="P27" s="7" t="str">
        <f t="shared" si="0"/>
        <v/>
      </c>
      <c r="Q27" s="7"/>
      <c r="R27" s="7" t="str">
        <f t="shared" si="1"/>
        <v/>
      </c>
      <c r="S27" s="7" t="str">
        <f t="shared" si="2"/>
        <v/>
      </c>
      <c r="T27" s="7"/>
      <c r="U27" s="7"/>
      <c r="V27" s="7"/>
      <c r="W27" s="7"/>
      <c r="X27" s="7"/>
      <c r="Y27" s="7"/>
      <c r="Z27" s="7"/>
      <c r="AA27" s="7"/>
      <c r="AB27" s="7"/>
      <c r="AE27" s="7"/>
      <c r="AF27" s="7"/>
      <c r="AG27" s="7"/>
      <c r="AH27" s="7"/>
      <c r="AI27" s="7"/>
      <c r="AJ27" s="7"/>
    </row>
    <row r="28" spans="1:36" x14ac:dyDescent="0.25">
      <c r="B28" s="67" t="str">
        <f t="shared" si="3"/>
        <v/>
      </c>
    </row>
    <row r="29" spans="1:36" ht="18.75" x14ac:dyDescent="0.3">
      <c r="A29" s="11"/>
      <c r="B29" s="11"/>
      <c r="C29" s="11"/>
      <c r="D29" s="11"/>
      <c r="E29" s="12"/>
      <c r="L29" s="18"/>
      <c r="M29" s="18" t="s">
        <v>14</v>
      </c>
      <c r="N29" s="19"/>
      <c r="O29" s="12"/>
      <c r="R29" s="16" t="s">
        <v>13</v>
      </c>
      <c r="S29" s="17">
        <f>SUM(S8:S27)</f>
        <v>4662.7917206292532</v>
      </c>
    </row>
    <row r="30" spans="1:36" ht="18.75" x14ac:dyDescent="0.3">
      <c r="B30" s="6" t="s">
        <v>16</v>
      </c>
      <c r="C30" s="4"/>
      <c r="D30" s="6" t="s">
        <v>17</v>
      </c>
      <c r="E30" s="4"/>
      <c r="G30" s="13" t="s">
        <v>20</v>
      </c>
      <c r="H30" s="7">
        <f>MAX(G7:G27)</f>
        <v>470</v>
      </c>
      <c r="J30" s="14" t="s">
        <v>19</v>
      </c>
      <c r="K30" s="15">
        <f>IF(OR(C30="",E30=""),0,(C30*E30+H30)*Y22)</f>
        <v>0</v>
      </c>
      <c r="U30" s="18"/>
      <c r="V30" s="18" t="s">
        <v>25</v>
      </c>
      <c r="W30" s="19"/>
      <c r="Y30" s="16" t="s">
        <v>26</v>
      </c>
      <c r="Z30" s="17">
        <f>S29+S31</f>
        <v>8892.6320694225506</v>
      </c>
    </row>
    <row r="31" spans="1:36" ht="18.75" x14ac:dyDescent="0.3">
      <c r="D31" s="6" t="s">
        <v>18</v>
      </c>
      <c r="E31" s="4">
        <v>17</v>
      </c>
      <c r="G31" s="13" t="s">
        <v>21</v>
      </c>
      <c r="H31" s="7">
        <f>MAX(H7:H27)</f>
        <v>220</v>
      </c>
      <c r="J31" s="14" t="s">
        <v>19</v>
      </c>
      <c r="K31" s="15">
        <f>I32*Y22</f>
        <v>4229.8403487932974</v>
      </c>
      <c r="L31" s="18"/>
      <c r="M31" s="18" t="s">
        <v>15</v>
      </c>
      <c r="N31" s="19"/>
      <c r="R31" s="16" t="s">
        <v>19</v>
      </c>
      <c r="S31" s="17">
        <f>IF(AND(E30&gt;0,E31&gt;0),"-",IF(E30=0,K31,K30))</f>
        <v>4229.8403487932974</v>
      </c>
    </row>
    <row r="32" spans="1:36" x14ac:dyDescent="0.25">
      <c r="H32" s="14" t="s">
        <v>125</v>
      </c>
      <c r="I32" s="15">
        <f>MIN(L32,E31*H31)</f>
        <v>3740</v>
      </c>
      <c r="K32" s="61" t="s">
        <v>130</v>
      </c>
      <c r="L32" s="4">
        <v>4000</v>
      </c>
    </row>
  </sheetData>
  <mergeCells count="3">
    <mergeCell ref="R4:S4"/>
    <mergeCell ref="N5:O5"/>
    <mergeCell ref="B5:C5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workbookViewId="0"/>
  </sheetViews>
  <sheetFormatPr defaultRowHeight="15" x14ac:dyDescent="0.25"/>
  <sheetData>
    <row r="1" spans="1:2" ht="26.25" x14ac:dyDescent="0.4">
      <c r="A1" s="1" t="s">
        <v>39</v>
      </c>
    </row>
    <row r="9" spans="1:2" ht="23.25" x14ac:dyDescent="0.35">
      <c r="A9" s="32" t="s">
        <v>38</v>
      </c>
      <c r="B9" s="34">
        <v>1.3</v>
      </c>
    </row>
    <row r="10" spans="1:2" ht="23.25" x14ac:dyDescent="0.35">
      <c r="A10" s="32" t="s">
        <v>68</v>
      </c>
      <c r="B10" s="31">
        <f>IF(B9&gt;=4,9,-0.0197*B9^4+0.2089*B9^3-0.9023*B9^2+2.231*B9+6.1775)</f>
        <v>7.9556011299999998</v>
      </c>
    </row>
    <row r="64" spans="1:1" ht="21" x14ac:dyDescent="0.35">
      <c r="A64" s="37" t="s">
        <v>66</v>
      </c>
    </row>
    <row r="65" spans="1:7" ht="21" x14ac:dyDescent="0.35">
      <c r="A65" s="37" t="s">
        <v>67</v>
      </c>
    </row>
    <row r="69" spans="1:7" ht="21" x14ac:dyDescent="0.35">
      <c r="A69" s="36" t="s">
        <v>133</v>
      </c>
      <c r="C69" s="44" t="s">
        <v>44</v>
      </c>
      <c r="D69" s="53">
        <v>32</v>
      </c>
    </row>
    <row r="71" spans="1:7" ht="21" x14ac:dyDescent="0.35">
      <c r="C71" s="44" t="s">
        <v>51</v>
      </c>
      <c r="D71" s="46">
        <v>30</v>
      </c>
      <c r="E71" s="35"/>
      <c r="F71" s="51" t="s">
        <v>58</v>
      </c>
      <c r="G71" s="48">
        <f>0.2624*EXP(0.117*D71)</f>
        <v>8.7768254665071481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12"/>
  <sheetViews>
    <sheetView workbookViewId="0"/>
  </sheetViews>
  <sheetFormatPr defaultRowHeight="15" x14ac:dyDescent="0.25"/>
  <cols>
    <col min="1" max="1" width="9.140625" customWidth="1"/>
    <col min="2" max="2" width="12.140625" customWidth="1"/>
    <col min="4" max="4" width="9.140625" customWidth="1"/>
  </cols>
  <sheetData>
    <row r="1" spans="1:42" ht="26.25" x14ac:dyDescent="0.4">
      <c r="A1" s="1" t="s">
        <v>42</v>
      </c>
    </row>
    <row r="4" spans="1:42" ht="21" x14ac:dyDescent="0.35">
      <c r="B4" s="44" t="s">
        <v>69</v>
      </c>
      <c r="C4" s="46">
        <v>25.001000000000001</v>
      </c>
    </row>
    <row r="5" spans="1:42" x14ac:dyDescent="0.25">
      <c r="AL5">
        <v>10</v>
      </c>
      <c r="AM5">
        <v>1</v>
      </c>
      <c r="AO5">
        <v>10</v>
      </c>
      <c r="AP5">
        <v>0.7</v>
      </c>
    </row>
    <row r="6" spans="1:42" ht="21" x14ac:dyDescent="0.35">
      <c r="A6" s="37" t="s">
        <v>54</v>
      </c>
      <c r="C6" s="44" t="s">
        <v>70</v>
      </c>
      <c r="D6" s="45">
        <f>IF(C4&lt;=25,1,IF(C4&gt;=70,0.5,1-(0.5/45)*(C4-25)))</f>
        <v>0.99998888888888893</v>
      </c>
      <c r="AL6">
        <v>25</v>
      </c>
      <c r="AM6">
        <v>1</v>
      </c>
      <c r="AO6">
        <v>25</v>
      </c>
      <c r="AP6">
        <v>0.7</v>
      </c>
    </row>
    <row r="7" spans="1:42" x14ac:dyDescent="0.25">
      <c r="AL7">
        <v>70</v>
      </c>
      <c r="AM7">
        <v>0.5</v>
      </c>
      <c r="AO7">
        <v>70</v>
      </c>
      <c r="AP7">
        <v>0.35</v>
      </c>
    </row>
    <row r="8" spans="1:42" ht="21" x14ac:dyDescent="0.35">
      <c r="A8" s="37" t="s">
        <v>56</v>
      </c>
      <c r="C8" s="44" t="s">
        <v>70</v>
      </c>
      <c r="D8" s="45">
        <f>IF(C4&lt;=25,0.7,IF(C4&gt;=70,0.35,0.7-(0.35/45)*(C4-25)))</f>
        <v>0.69999222222222213</v>
      </c>
      <c r="AL8">
        <v>120</v>
      </c>
      <c r="AM8">
        <v>0.5</v>
      </c>
      <c r="AO8">
        <v>120</v>
      </c>
      <c r="AP8">
        <v>0.35</v>
      </c>
    </row>
    <row r="33" spans="1:15" ht="31.5" x14ac:dyDescent="0.5">
      <c r="A33" s="58" t="s">
        <v>97</v>
      </c>
    </row>
    <row r="34" spans="1:15" ht="26.25" x14ac:dyDescent="0.4">
      <c r="J34" s="1" t="s">
        <v>98</v>
      </c>
      <c r="K34" s="1"/>
      <c r="L34" s="1" t="s">
        <v>99</v>
      </c>
      <c r="M34" s="1"/>
    </row>
    <row r="36" spans="1:15" ht="26.25" x14ac:dyDescent="0.4">
      <c r="A36" s="1" t="s">
        <v>91</v>
      </c>
      <c r="C36" s="1" t="s">
        <v>95</v>
      </c>
      <c r="J36" s="1" t="s">
        <v>96</v>
      </c>
      <c r="L36" s="1" t="s">
        <v>100</v>
      </c>
      <c r="O36" s="1" t="s">
        <v>110</v>
      </c>
    </row>
    <row r="37" spans="1:15" ht="26.25" x14ac:dyDescent="0.4">
      <c r="C37" s="1" t="s">
        <v>92</v>
      </c>
      <c r="J37" s="1" t="s">
        <v>100</v>
      </c>
      <c r="L37" s="1" t="s">
        <v>102</v>
      </c>
      <c r="O37" s="1" t="s">
        <v>110</v>
      </c>
    </row>
    <row r="38" spans="1:15" ht="26.25" x14ac:dyDescent="0.4">
      <c r="C38" s="1" t="s">
        <v>93</v>
      </c>
      <c r="J38" s="1" t="s">
        <v>100</v>
      </c>
      <c r="L38" s="1" t="s">
        <v>102</v>
      </c>
      <c r="O38" s="1" t="s">
        <v>111</v>
      </c>
    </row>
    <row r="39" spans="1:15" ht="26.25" x14ac:dyDescent="0.4">
      <c r="C39" s="1" t="s">
        <v>94</v>
      </c>
      <c r="J39" s="1" t="s">
        <v>100</v>
      </c>
      <c r="L39" s="1" t="s">
        <v>103</v>
      </c>
      <c r="O39" s="1" t="s">
        <v>112</v>
      </c>
    </row>
    <row r="41" spans="1:15" ht="26.25" x14ac:dyDescent="0.4">
      <c r="A41" s="1" t="s">
        <v>104</v>
      </c>
      <c r="J41" s="1" t="s">
        <v>96</v>
      </c>
      <c r="L41" s="1" t="s">
        <v>101</v>
      </c>
      <c r="O41" s="1" t="s">
        <v>112</v>
      </c>
    </row>
    <row r="43" spans="1:15" ht="26.25" x14ac:dyDescent="0.4">
      <c r="A43" s="1" t="s">
        <v>105</v>
      </c>
      <c r="J43" s="1" t="s">
        <v>106</v>
      </c>
      <c r="L43" s="1" t="s">
        <v>107</v>
      </c>
      <c r="O43" s="1" t="s">
        <v>112</v>
      </c>
    </row>
    <row r="45" spans="1:15" ht="26.25" x14ac:dyDescent="0.4">
      <c r="A45" s="1" t="s">
        <v>108</v>
      </c>
      <c r="J45" s="1" t="s">
        <v>109</v>
      </c>
      <c r="L45" s="1" t="s">
        <v>109</v>
      </c>
      <c r="O45" s="1" t="s">
        <v>112</v>
      </c>
    </row>
    <row r="49" spans="1:8" ht="30.75" x14ac:dyDescent="0.55000000000000004">
      <c r="A49" s="1" t="s">
        <v>91</v>
      </c>
      <c r="D49" s="1" t="s">
        <v>113</v>
      </c>
      <c r="H49" s="37" t="s">
        <v>115</v>
      </c>
    </row>
    <row r="51" spans="1:8" ht="30.75" x14ac:dyDescent="0.55000000000000004">
      <c r="A51" s="1" t="s">
        <v>105</v>
      </c>
      <c r="D51" s="1" t="s">
        <v>114</v>
      </c>
      <c r="H51" s="37" t="s">
        <v>115</v>
      </c>
    </row>
    <row r="58" spans="1:8" ht="21" x14ac:dyDescent="0.35">
      <c r="B58" s="44" t="s">
        <v>22</v>
      </c>
      <c r="C58" s="46">
        <v>0.5</v>
      </c>
    </row>
    <row r="59" spans="1:8" ht="21" x14ac:dyDescent="0.35">
      <c r="B59" s="44" t="s">
        <v>23</v>
      </c>
      <c r="C59" s="46">
        <v>20</v>
      </c>
      <c r="D59" s="38" t="s">
        <v>44</v>
      </c>
      <c r="E59" s="40">
        <f>C59/C58</f>
        <v>40</v>
      </c>
    </row>
    <row r="61" spans="1:8" ht="21" x14ac:dyDescent="0.35">
      <c r="B61" s="44" t="s">
        <v>51</v>
      </c>
      <c r="C61" s="46">
        <v>30</v>
      </c>
      <c r="D61" s="35" t="s">
        <v>53</v>
      </c>
    </row>
    <row r="63" spans="1:8" ht="21" x14ac:dyDescent="0.35">
      <c r="A63" s="37" t="s">
        <v>54</v>
      </c>
      <c r="C63" s="44" t="s">
        <v>51</v>
      </c>
      <c r="D63" s="47">
        <f>(C61+40)/2</f>
        <v>35</v>
      </c>
    </row>
    <row r="64" spans="1:8" ht="21" x14ac:dyDescent="0.35">
      <c r="C64" s="44" t="s">
        <v>55</v>
      </c>
      <c r="D64" s="48">
        <f>D71</f>
        <v>49.870354636087377</v>
      </c>
    </row>
    <row r="66" spans="1:5" ht="21" x14ac:dyDescent="0.35">
      <c r="A66" s="37" t="s">
        <v>56</v>
      </c>
      <c r="C66" s="44" t="s">
        <v>51</v>
      </c>
      <c r="D66" s="47">
        <f>C61-3</f>
        <v>27</v>
      </c>
    </row>
    <row r="67" spans="1:5" ht="21" x14ac:dyDescent="0.35">
      <c r="C67" s="44" t="s">
        <v>55</v>
      </c>
      <c r="D67" s="48">
        <f>D80</f>
        <v>10.161031120417356</v>
      </c>
    </row>
    <row r="68" spans="1:5" ht="18.75" x14ac:dyDescent="0.3">
      <c r="A68" s="35"/>
      <c r="B68" s="35"/>
    </row>
    <row r="70" spans="1:5" ht="18.75" x14ac:dyDescent="0.3">
      <c r="C70" s="35"/>
      <c r="D70" s="43" t="s">
        <v>43</v>
      </c>
    </row>
    <row r="71" spans="1:5" ht="15.75" x14ac:dyDescent="0.25">
      <c r="A71" s="38" t="s">
        <v>44</v>
      </c>
      <c r="B71" s="40">
        <f>E59</f>
        <v>40</v>
      </c>
      <c r="C71" s="38" t="s">
        <v>18</v>
      </c>
      <c r="D71" s="41">
        <f>SUM(B76:D76)</f>
        <v>49.870354636087377</v>
      </c>
    </row>
    <row r="72" spans="1:5" ht="15.75" x14ac:dyDescent="0.25">
      <c r="E72" s="36"/>
    </row>
    <row r="73" spans="1:5" ht="15.75" x14ac:dyDescent="0.25">
      <c r="A73" s="42" t="s">
        <v>50</v>
      </c>
      <c r="B73" s="42" t="s">
        <v>46</v>
      </c>
      <c r="C73" s="42" t="s">
        <v>47</v>
      </c>
      <c r="D73" s="42" t="s">
        <v>48</v>
      </c>
      <c r="E73" s="42" t="s">
        <v>49</v>
      </c>
    </row>
    <row r="74" spans="1:5" ht="15.75" x14ac:dyDescent="0.25">
      <c r="A74" s="40">
        <f>D63</f>
        <v>35</v>
      </c>
      <c r="B74" s="41">
        <f>EXP(0.1796*A74-1.8081)</f>
        <v>88.049574284367111</v>
      </c>
      <c r="C74" s="41">
        <f>EXP(0.1825*A74-2.1549)</f>
        <v>68.896129443169784</v>
      </c>
      <c r="D74" s="41">
        <f>EXP(0.1888*A74-2.5539)</f>
        <v>57.633269704950372</v>
      </c>
      <c r="E74" s="41">
        <f>EXP(0.2056*A74-3.3676)</f>
        <v>45.98889710165588</v>
      </c>
    </row>
    <row r="75" spans="1:5" ht="15.75" x14ac:dyDescent="0.25">
      <c r="A75" s="38" t="s">
        <v>44</v>
      </c>
      <c r="B75" s="42">
        <v>5</v>
      </c>
      <c r="C75" s="42">
        <v>10</v>
      </c>
      <c r="D75" s="42">
        <v>20</v>
      </c>
      <c r="E75" s="42">
        <v>50</v>
      </c>
    </row>
    <row r="76" spans="1:5" ht="15.75" x14ac:dyDescent="0.25">
      <c r="A76" s="36"/>
      <c r="B76" s="36">
        <f>IF($B$71&lt;C75,B74+(C74-B74)*($B$71-B75)/(C75-B75),0)</f>
        <v>0</v>
      </c>
      <c r="C76" s="36">
        <f>IF(AND($B$71&lt;D75,$B$71&gt;=C75),C74+(D74-C74)*($B$71-C75)/(D75-C75),0)</f>
        <v>0</v>
      </c>
      <c r="D76" s="36">
        <f>IF($B$71&gt;=D75,D74+(E74-D74)*($B$71-D75)/(E75-D75),0)</f>
        <v>49.870354636087377</v>
      </c>
      <c r="E76" s="36"/>
    </row>
    <row r="79" spans="1:5" ht="18.75" x14ac:dyDescent="0.3">
      <c r="B79" s="35"/>
      <c r="C79" s="35"/>
      <c r="D79" s="43" t="s">
        <v>52</v>
      </c>
    </row>
    <row r="80" spans="1:5" ht="15.75" x14ac:dyDescent="0.25">
      <c r="A80" s="38" t="s">
        <v>44</v>
      </c>
      <c r="B80" s="40">
        <f>E59</f>
        <v>40</v>
      </c>
      <c r="C80" s="38" t="s">
        <v>18</v>
      </c>
      <c r="D80" s="41">
        <f>SUM(B85:D85)</f>
        <v>10.161031120417356</v>
      </c>
      <c r="E80" s="36"/>
    </row>
    <row r="81" spans="1:5" ht="15.75" x14ac:dyDescent="0.25">
      <c r="A81" s="36"/>
      <c r="B81" s="36"/>
      <c r="C81" s="36"/>
      <c r="D81" s="36"/>
      <c r="E81" s="36"/>
    </row>
    <row r="82" spans="1:5" ht="15.75" x14ac:dyDescent="0.25">
      <c r="A82" s="42" t="s">
        <v>50</v>
      </c>
      <c r="B82" s="42" t="s">
        <v>46</v>
      </c>
      <c r="C82" s="42" t="s">
        <v>47</v>
      </c>
      <c r="D82" s="42" t="s">
        <v>48</v>
      </c>
      <c r="E82" s="42" t="s">
        <v>49</v>
      </c>
    </row>
    <row r="83" spans="1:5" ht="15.75" x14ac:dyDescent="0.25">
      <c r="A83" s="40">
        <f>D66</f>
        <v>27</v>
      </c>
      <c r="B83" s="41">
        <f>EXP(0.1796*A83-1.8081)</f>
        <v>20.928251654962281</v>
      </c>
      <c r="C83" s="41">
        <f>EXP(0.1825*A83-2.1549)</f>
        <v>16.000180445181009</v>
      </c>
      <c r="D83" s="41">
        <f>EXP(0.1888*A83-2.5539)</f>
        <v>12.72667265291674</v>
      </c>
      <c r="E83" s="41">
        <f>EXP(0.2056*A83-3.3676)</f>
        <v>8.8782103541676634</v>
      </c>
    </row>
    <row r="84" spans="1:5" ht="15.75" x14ac:dyDescent="0.25">
      <c r="A84" s="38" t="s">
        <v>44</v>
      </c>
      <c r="B84" s="42">
        <v>5</v>
      </c>
      <c r="C84" s="42">
        <v>10</v>
      </c>
      <c r="D84" s="42">
        <v>20</v>
      </c>
      <c r="E84" s="42">
        <v>50</v>
      </c>
    </row>
    <row r="85" spans="1:5" ht="15.75" x14ac:dyDescent="0.25">
      <c r="A85" s="36"/>
      <c r="B85" s="36">
        <f>IF($B$80&lt;C84,B83+(C83-B83)*($B$80-B84)/(C84-B84),0)</f>
        <v>0</v>
      </c>
      <c r="C85" s="36">
        <f>IF(AND($B$80&lt;D84,$B$80&gt;=C84),C83+(D83-C83)*($B$80-C84)/(D84-C84),0)</f>
        <v>0</v>
      </c>
      <c r="D85" s="36">
        <f>IF($B$80&gt;=D84,D83+(E83-D83)*($B$80-D84)/(E84-D84),0)</f>
        <v>10.161031120417356</v>
      </c>
      <c r="E85" s="36"/>
    </row>
    <row r="86" spans="1:5" ht="15.75" x14ac:dyDescent="0.25">
      <c r="A86" s="36"/>
      <c r="E86" s="36"/>
    </row>
    <row r="93" spans="1:5" ht="21" x14ac:dyDescent="0.35">
      <c r="A93" s="37" t="s">
        <v>66</v>
      </c>
    </row>
    <row r="94" spans="1:5" ht="21" x14ac:dyDescent="0.35">
      <c r="A94" s="37" t="s">
        <v>67</v>
      </c>
    </row>
    <row r="97" spans="1:7" ht="21" x14ac:dyDescent="0.35">
      <c r="B97" s="44" t="s">
        <v>22</v>
      </c>
      <c r="C97" s="46">
        <v>1.2</v>
      </c>
    </row>
    <row r="98" spans="1:7" ht="21" x14ac:dyDescent="0.35">
      <c r="B98" s="44" t="s">
        <v>23</v>
      </c>
      <c r="C98" s="46">
        <v>20</v>
      </c>
      <c r="D98" s="38" t="s">
        <v>44</v>
      </c>
      <c r="E98" s="40">
        <f>C98/C97</f>
        <v>16.666666666666668</v>
      </c>
    </row>
    <row r="100" spans="1:7" ht="21" x14ac:dyDescent="0.35">
      <c r="B100" s="44" t="s">
        <v>51</v>
      </c>
      <c r="C100" s="46">
        <v>30</v>
      </c>
      <c r="D100" s="35"/>
      <c r="E100" s="51" t="s">
        <v>58</v>
      </c>
      <c r="F100" s="52">
        <f>G109</f>
        <v>17.891953934864947</v>
      </c>
    </row>
    <row r="105" spans="1:7" ht="15.75" x14ac:dyDescent="0.25">
      <c r="C105" s="49" t="s">
        <v>57</v>
      </c>
      <c r="D105" s="39">
        <f>E98</f>
        <v>16.666666666666668</v>
      </c>
    </row>
    <row r="107" spans="1:7" x14ac:dyDescent="0.25">
      <c r="A107" s="7" t="s">
        <v>45</v>
      </c>
      <c r="B107" s="7" t="s">
        <v>59</v>
      </c>
      <c r="C107" s="7" t="s">
        <v>60</v>
      </c>
      <c r="D107" s="7" t="s">
        <v>61</v>
      </c>
      <c r="F107" s="6" t="s">
        <v>62</v>
      </c>
      <c r="G107">
        <f>LN(D105)</f>
        <v>2.8134107167600364</v>
      </c>
    </row>
    <row r="108" spans="1:7" x14ac:dyDescent="0.25">
      <c r="A108" s="7"/>
      <c r="B108" s="7"/>
      <c r="C108" s="7"/>
      <c r="D108" s="7"/>
    </row>
    <row r="109" spans="1:7" x14ac:dyDescent="0.25">
      <c r="A109" s="7">
        <f>C100</f>
        <v>30</v>
      </c>
      <c r="B109" s="50">
        <f>0.1434*A109^2-6.5704*A109+84.537</f>
        <v>16.485000000000014</v>
      </c>
      <c r="C109" s="50">
        <f>0.139*A109^2-6.108*A109+76.12</f>
        <v>17.980000000000032</v>
      </c>
      <c r="D109" s="50">
        <f>0.1425*A109^2-6.2045*A109+76.94</f>
        <v>19.054999999999978</v>
      </c>
      <c r="F109" s="6" t="s">
        <v>63</v>
      </c>
      <c r="G109" s="50">
        <f>IF(G107&gt;C112,B109+(C109-B109)*(G107-B112)/(C112-B112),C109+(D109-C109)*(G107-C112)/(D112-C112))</f>
        <v>17.891953934864947</v>
      </c>
    </row>
    <row r="111" spans="1:7" x14ac:dyDescent="0.25">
      <c r="A111" s="6" t="s">
        <v>64</v>
      </c>
      <c r="B111" s="7">
        <v>32</v>
      </c>
      <c r="C111" s="7">
        <v>16</v>
      </c>
      <c r="D111" s="7">
        <v>8</v>
      </c>
    </row>
    <row r="112" spans="1:7" x14ac:dyDescent="0.25">
      <c r="A112" s="6" t="s">
        <v>65</v>
      </c>
      <c r="B112">
        <f>LN(B111)</f>
        <v>3.4657359027997265</v>
      </c>
      <c r="C112">
        <f>LN(C111)</f>
        <v>2.7725887222397811</v>
      </c>
      <c r="D112">
        <f>LN(D111)</f>
        <v>2.0794415416798357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3"/>
  <sheetViews>
    <sheetView workbookViewId="0"/>
  </sheetViews>
  <sheetFormatPr defaultRowHeight="15" x14ac:dyDescent="0.25"/>
  <sheetData>
    <row r="1" spans="1:8" ht="26.25" x14ac:dyDescent="0.4">
      <c r="A1" s="1" t="s">
        <v>71</v>
      </c>
    </row>
    <row r="5" spans="1:8" ht="21" x14ac:dyDescent="0.35">
      <c r="B5" s="44" t="s">
        <v>69</v>
      </c>
      <c r="C5" s="46">
        <v>50</v>
      </c>
    </row>
    <row r="6" spans="1:8" ht="18.75" x14ac:dyDescent="0.3">
      <c r="A6" s="35"/>
    </row>
    <row r="7" spans="1:8" ht="21" x14ac:dyDescent="0.35">
      <c r="A7" s="35" t="s">
        <v>83</v>
      </c>
      <c r="G7" s="44" t="s">
        <v>70</v>
      </c>
      <c r="H7" s="45">
        <f>J20</f>
        <v>0.8</v>
      </c>
    </row>
    <row r="9" spans="1:8" ht="21" x14ac:dyDescent="0.35">
      <c r="A9" s="35" t="s">
        <v>74</v>
      </c>
      <c r="G9" s="44" t="s">
        <v>70</v>
      </c>
      <c r="H9" s="45">
        <f>J25</f>
        <v>0.75</v>
      </c>
    </row>
    <row r="11" spans="1:8" ht="21" x14ac:dyDescent="0.35">
      <c r="A11" s="35" t="s">
        <v>73</v>
      </c>
      <c r="G11" s="44" t="s">
        <v>70</v>
      </c>
      <c r="H11" s="45">
        <f>J30</f>
        <v>0.7</v>
      </c>
    </row>
    <row r="17" spans="1:10" x14ac:dyDescent="0.25">
      <c r="A17" t="s">
        <v>84</v>
      </c>
      <c r="E17" s="29"/>
    </row>
    <row r="18" spans="1:10" x14ac:dyDescent="0.25">
      <c r="A18" s="6" t="s">
        <v>69</v>
      </c>
      <c r="B18" s="29">
        <v>0</v>
      </c>
      <c r="C18" s="29">
        <v>30</v>
      </c>
      <c r="D18" s="29">
        <v>50</v>
      </c>
      <c r="E18" s="29">
        <v>100</v>
      </c>
      <c r="F18" s="29">
        <v>150</v>
      </c>
      <c r="G18" s="29">
        <v>200</v>
      </c>
      <c r="H18" s="29">
        <v>300</v>
      </c>
    </row>
    <row r="19" spans="1:10" x14ac:dyDescent="0.25">
      <c r="A19" s="6" t="s">
        <v>70</v>
      </c>
      <c r="B19" s="29">
        <v>1</v>
      </c>
      <c r="C19" s="29">
        <v>1</v>
      </c>
      <c r="D19" s="29">
        <v>0.8</v>
      </c>
      <c r="E19" s="29">
        <v>0.65</v>
      </c>
      <c r="F19" s="29">
        <v>0.55000000000000004</v>
      </c>
      <c r="G19" s="29">
        <v>0.5</v>
      </c>
      <c r="H19" s="29">
        <v>0.5</v>
      </c>
    </row>
    <row r="20" spans="1:10" x14ac:dyDescent="0.25">
      <c r="C20" s="29">
        <f>IF($C$5&lt;C18,1,0)</f>
        <v>0</v>
      </c>
      <c r="D20" s="29">
        <f>IF(AND($C$5&gt;=C18,$C$5&lt;D18),C19+(D19-C19)*($C$5-C18)/(D18-C18),0)</f>
        <v>0</v>
      </c>
      <c r="E20" s="29">
        <f>IF(AND($C$5&gt;=D18,$C$5&lt;E18),D19+(E19-D19)*($C$5-D18)/(E18-D18),0)</f>
        <v>0.8</v>
      </c>
      <c r="F20" s="29">
        <f>IF(AND($C$5&gt;=E18,$C$5&lt;F18),E19+(F19-E19)*($C$5-E18)/(F18-E18),0)</f>
        <v>0</v>
      </c>
      <c r="G20" s="29">
        <f>IF(AND($C$5&gt;=F18,$C$5&lt;G18),F19+(G19-F19)*($C$5-F18)/(G18-F18),0)</f>
        <v>0</v>
      </c>
      <c r="H20" s="29">
        <f>IF($C$5&gt;=G18,G19,0)</f>
        <v>0</v>
      </c>
      <c r="I20" s="6" t="s">
        <v>70</v>
      </c>
      <c r="J20" s="29">
        <f>SUM(C20:H20)</f>
        <v>0.8</v>
      </c>
    </row>
    <row r="22" spans="1:10" x14ac:dyDescent="0.25">
      <c r="A22" t="s">
        <v>74</v>
      </c>
    </row>
    <row r="23" spans="1:10" x14ac:dyDescent="0.25">
      <c r="A23" s="6" t="s">
        <v>69</v>
      </c>
      <c r="B23" s="29">
        <v>0</v>
      </c>
      <c r="C23" s="29">
        <v>25</v>
      </c>
      <c r="D23" s="29">
        <v>50</v>
      </c>
      <c r="E23" s="29">
        <v>100</v>
      </c>
      <c r="F23" s="29">
        <v>150</v>
      </c>
      <c r="G23" s="29">
        <v>225</v>
      </c>
      <c r="H23" s="29">
        <v>270</v>
      </c>
    </row>
    <row r="24" spans="1:10" x14ac:dyDescent="0.25">
      <c r="A24" s="6" t="s">
        <v>70</v>
      </c>
      <c r="B24" s="29">
        <v>1</v>
      </c>
      <c r="C24" s="29">
        <v>1</v>
      </c>
      <c r="D24" s="29">
        <v>0.75</v>
      </c>
      <c r="E24" s="29">
        <v>0.6</v>
      </c>
      <c r="F24" s="29">
        <v>0.51500000000000001</v>
      </c>
      <c r="G24" s="29">
        <v>0.45</v>
      </c>
      <c r="H24" s="29">
        <v>0.45</v>
      </c>
    </row>
    <row r="25" spans="1:10" x14ac:dyDescent="0.25">
      <c r="C25" s="29">
        <f>IF($C$5&lt;C23,1,0)</f>
        <v>0</v>
      </c>
      <c r="D25" s="29">
        <f>IF(AND($C$5&gt;=C23,$C$5&lt;D23),C24+(D24-C24)*($C$5-C23)/(D23-C23),0)</f>
        <v>0</v>
      </c>
      <c r="E25" s="29">
        <f t="shared" ref="E25" si="0">IF(AND($C$5&gt;=D23,$C$5&lt;E23),D24+(E24-D24)*($C$5-D23)/(E23-D23),0)</f>
        <v>0.75</v>
      </c>
      <c r="F25" s="29">
        <f t="shared" ref="F25" si="1">IF(AND($C$5&gt;=E23,$C$5&lt;F23),E24+(F24-E24)*($C$5-E23)/(F23-E23),0)</f>
        <v>0</v>
      </c>
      <c r="G25" s="29">
        <f t="shared" ref="G25" si="2">IF(AND($C$5&gt;=F23,$C$5&lt;G23),F24+(G24-F24)*($C$5-F23)/(G23-F23),0)</f>
        <v>0</v>
      </c>
      <c r="H25" s="29">
        <f>IF($C$5&gt;=G23,G24,0)</f>
        <v>0</v>
      </c>
      <c r="I25" s="6" t="s">
        <v>70</v>
      </c>
      <c r="J25" s="29">
        <f>SUM(C25:H25)</f>
        <v>0.75</v>
      </c>
    </row>
    <row r="27" spans="1:10" x14ac:dyDescent="0.25">
      <c r="A27" t="s">
        <v>73</v>
      </c>
    </row>
    <row r="28" spans="1:10" x14ac:dyDescent="0.25">
      <c r="A28" s="6" t="s">
        <v>69</v>
      </c>
      <c r="B28" s="29">
        <v>0</v>
      </c>
      <c r="C28" s="29">
        <v>20</v>
      </c>
      <c r="D28" s="29">
        <v>50</v>
      </c>
      <c r="E28" s="29">
        <v>100</v>
      </c>
      <c r="F28" s="29">
        <v>150</v>
      </c>
      <c r="G28" s="29">
        <v>250</v>
      </c>
      <c r="H28" s="29">
        <v>300</v>
      </c>
    </row>
    <row r="29" spans="1:10" x14ac:dyDescent="0.25">
      <c r="A29" s="6" t="s">
        <v>70</v>
      </c>
      <c r="B29" s="29">
        <v>1</v>
      </c>
      <c r="C29" s="29">
        <v>1</v>
      </c>
      <c r="D29" s="29">
        <v>0.7</v>
      </c>
      <c r="E29" s="29">
        <v>0.55000000000000004</v>
      </c>
      <c r="F29" s="29">
        <v>0.48</v>
      </c>
      <c r="G29" s="29">
        <v>0.4</v>
      </c>
      <c r="H29" s="29">
        <v>0.4</v>
      </c>
    </row>
    <row r="30" spans="1:10" x14ac:dyDescent="0.25">
      <c r="C30" s="29">
        <f>IF($C$5&lt;C28,1,0)</f>
        <v>0</v>
      </c>
      <c r="D30" s="29">
        <f>IF(AND($C$5&gt;=C28,$C$5&lt;D28),C29+(D29-C29)*($C$5-C28)/(D28-C28),0)</f>
        <v>0</v>
      </c>
      <c r="E30" s="29">
        <f t="shared" ref="E30" si="3">IF(AND($C$5&gt;=D28,$C$5&lt;E28),D29+(E29-D29)*($C$5-D28)/(E28-D28),0)</f>
        <v>0.7</v>
      </c>
      <c r="F30" s="29">
        <f t="shared" ref="F30" si="4">IF(AND($C$5&gt;=E28,$C$5&lt;F28),E29+(F29-E29)*($C$5-E28)/(F28-E28),0)</f>
        <v>0</v>
      </c>
      <c r="G30" s="29">
        <f t="shared" ref="G30" si="5">IF(AND($C$5&gt;=F28,$C$5&lt;G28),F29+(G29-F29)*($C$5-F28)/(G28-F28),0)</f>
        <v>0</v>
      </c>
      <c r="H30" s="29">
        <f>IF($C$5&gt;=G28,G29,0)</f>
        <v>0</v>
      </c>
      <c r="I30" s="6" t="s">
        <v>70</v>
      </c>
      <c r="J30" s="29">
        <f>SUM(C30:H30)</f>
        <v>0.7</v>
      </c>
    </row>
    <row r="38" spans="1:11" ht="21" x14ac:dyDescent="0.35">
      <c r="B38" s="44" t="s">
        <v>51</v>
      </c>
      <c r="C38" s="46">
        <v>35</v>
      </c>
      <c r="F38" s="35" t="s">
        <v>86</v>
      </c>
      <c r="I38" s="43" t="s">
        <v>132</v>
      </c>
      <c r="J38" s="54">
        <f>K45</f>
        <v>1.6423076923076922</v>
      </c>
    </row>
    <row r="39" spans="1:11" ht="18.75" x14ac:dyDescent="0.3">
      <c r="F39" s="35" t="s">
        <v>79</v>
      </c>
      <c r="I39" s="43" t="s">
        <v>132</v>
      </c>
      <c r="J39" s="54">
        <f>J66</f>
        <v>1.1984615384615385</v>
      </c>
    </row>
    <row r="40" spans="1:11" ht="21" x14ac:dyDescent="0.35">
      <c r="B40" s="44" t="s">
        <v>22</v>
      </c>
      <c r="C40" s="46">
        <v>0.4</v>
      </c>
      <c r="F40" s="35" t="s">
        <v>85</v>
      </c>
      <c r="I40" s="43" t="s">
        <v>132</v>
      </c>
      <c r="J40" s="54">
        <v>0.8</v>
      </c>
      <c r="K40" s="35" t="s">
        <v>80</v>
      </c>
    </row>
    <row r="41" spans="1:11" ht="18.75" x14ac:dyDescent="0.3">
      <c r="F41" s="35" t="s">
        <v>73</v>
      </c>
      <c r="I41" s="43" t="s">
        <v>132</v>
      </c>
      <c r="J41" s="54">
        <v>0.5</v>
      </c>
      <c r="K41" s="35" t="s">
        <v>81</v>
      </c>
    </row>
    <row r="45" spans="1:11" x14ac:dyDescent="0.25">
      <c r="A45" t="s">
        <v>86</v>
      </c>
      <c r="J45" s="6" t="s">
        <v>76</v>
      </c>
      <c r="K45" s="29">
        <f>K50+K54+K58</f>
        <v>1.6423076923076922</v>
      </c>
    </row>
    <row r="46" spans="1:11" x14ac:dyDescent="0.25">
      <c r="E46" s="29"/>
    </row>
    <row r="47" spans="1:11" x14ac:dyDescent="0.25">
      <c r="A47" s="6" t="s">
        <v>75</v>
      </c>
      <c r="B47" s="29">
        <v>28</v>
      </c>
      <c r="C47" s="29">
        <v>30</v>
      </c>
      <c r="D47" s="29">
        <v>32</v>
      </c>
      <c r="E47" s="29">
        <v>34</v>
      </c>
      <c r="F47" s="29">
        <v>36</v>
      </c>
    </row>
    <row r="48" spans="1:11" x14ac:dyDescent="0.25">
      <c r="A48" s="6" t="s">
        <v>76</v>
      </c>
      <c r="B48" s="29">
        <v>0.88500000000000001</v>
      </c>
      <c r="C48" s="29">
        <v>1</v>
      </c>
      <c r="D48" s="29">
        <v>1.1850000000000001</v>
      </c>
      <c r="E48" s="29">
        <v>1.4</v>
      </c>
      <c r="F48" s="29">
        <v>1.67</v>
      </c>
      <c r="G48" s="6" t="s">
        <v>22</v>
      </c>
      <c r="H48" s="29">
        <v>0.35499999999999998</v>
      </c>
      <c r="I48" s="6" t="s">
        <v>132</v>
      </c>
      <c r="J48" s="29">
        <f>SUM(C49:F49)</f>
        <v>1.5349999999999999</v>
      </c>
    </row>
    <row r="49" spans="1:11" x14ac:dyDescent="0.25">
      <c r="B49" s="29"/>
      <c r="C49" s="29">
        <f>IF($C$38&lt;C47,B48+(C48-B48)*($C$38-B47)/(C47-B47),0)</f>
        <v>0</v>
      </c>
      <c r="D49" s="29">
        <f>IF(AND($C$38&lt;D47,$C$38&gt;=C47),C48+(D48-C48)*($C$38-C47)/(D47-C47),0)</f>
        <v>0</v>
      </c>
      <c r="E49" s="29">
        <f>IF(AND($C$38&lt;E47,$C$38&gt;=D47),D48+(E48-D48)*($C$38-D47)/(E47-D47),0)</f>
        <v>0</v>
      </c>
      <c r="F49" s="29">
        <f>IF($C$38&gt;=E47,E48+(F48-E48)*($C$38-E47)/(F47-E47),0)</f>
        <v>1.5349999999999999</v>
      </c>
    </row>
    <row r="50" spans="1:11" x14ac:dyDescent="0.25">
      <c r="K50" s="29">
        <f>IF($C$40&lt;H52,J48+(J52-J48)*($C$40-H48)/(H52-H48),0)</f>
        <v>1.6423076923076922</v>
      </c>
    </row>
    <row r="51" spans="1:11" x14ac:dyDescent="0.25">
      <c r="A51" s="6" t="s">
        <v>75</v>
      </c>
      <c r="B51" s="29">
        <v>28</v>
      </c>
      <c r="C51" s="29">
        <v>30</v>
      </c>
      <c r="D51" s="29">
        <v>32</v>
      </c>
      <c r="E51" s="29">
        <v>34</v>
      </c>
      <c r="F51" s="29">
        <v>36</v>
      </c>
    </row>
    <row r="52" spans="1:11" x14ac:dyDescent="0.25">
      <c r="A52" s="6" t="s">
        <v>76</v>
      </c>
      <c r="B52" s="29">
        <v>0.95</v>
      </c>
      <c r="C52" s="29">
        <v>1.0900000000000001</v>
      </c>
      <c r="D52" s="29">
        <v>1.28</v>
      </c>
      <c r="E52" s="29">
        <v>1.54</v>
      </c>
      <c r="F52" s="29">
        <v>1.84</v>
      </c>
      <c r="G52" s="6" t="s">
        <v>22</v>
      </c>
      <c r="H52" s="29">
        <v>0.42</v>
      </c>
      <c r="I52" s="6" t="s">
        <v>132</v>
      </c>
      <c r="J52" s="29">
        <f>SUM(C53:F53)</f>
        <v>1.69</v>
      </c>
    </row>
    <row r="53" spans="1:11" x14ac:dyDescent="0.25">
      <c r="C53" s="29">
        <f>IF($C$38&lt;C51,B52+(C52-B52)*($C$38-B51)/(C51-B51),0)</f>
        <v>0</v>
      </c>
      <c r="D53" s="29">
        <f>IF(AND($C$38&lt;D51,$C$38&gt;=C51),C52+(D52-C52)*($C$38-C51)/(D51-C51),0)</f>
        <v>0</v>
      </c>
      <c r="E53" s="29">
        <f>IF(AND($C$38&lt;E51,$C$38&gt;=D51),D52+(E52-D52)*($C$38-D51)/(E51-D51),0)</f>
        <v>0</v>
      </c>
      <c r="F53" s="29">
        <f>IF($C$38&gt;=E51,E52+(F52-E52)*($C$38-E51)/(F51-E51),0)</f>
        <v>1.69</v>
      </c>
    </row>
    <row r="54" spans="1:11" x14ac:dyDescent="0.25">
      <c r="K54" s="29">
        <f>IF(AND($C$40&gt;=H52,$C$40&lt;H56),J52+(J56-J52)*($C$40-H52)/(H56-H52),0)</f>
        <v>0</v>
      </c>
    </row>
    <row r="55" spans="1:11" x14ac:dyDescent="0.25">
      <c r="A55" s="6" t="s">
        <v>75</v>
      </c>
      <c r="B55" s="29">
        <v>28</v>
      </c>
      <c r="C55" s="29">
        <v>30</v>
      </c>
      <c r="D55" s="29">
        <v>32</v>
      </c>
      <c r="E55" s="29">
        <v>34</v>
      </c>
      <c r="F55" s="29">
        <v>36</v>
      </c>
    </row>
    <row r="56" spans="1:11" x14ac:dyDescent="0.25">
      <c r="A56" s="6" t="s">
        <v>76</v>
      </c>
      <c r="B56" s="29">
        <v>1</v>
      </c>
      <c r="C56" s="29">
        <v>1.1599999999999999</v>
      </c>
      <c r="D56" s="29">
        <v>1.36</v>
      </c>
      <c r="E56" s="29">
        <v>1.62</v>
      </c>
      <c r="F56" s="29">
        <v>1.93</v>
      </c>
      <c r="G56" s="6" t="s">
        <v>22</v>
      </c>
      <c r="H56" s="29">
        <v>0.50800000000000001</v>
      </c>
      <c r="I56" s="6" t="s">
        <v>132</v>
      </c>
      <c r="J56" s="29">
        <f>SUM(C57:F57)</f>
        <v>1.7749999999999999</v>
      </c>
    </row>
    <row r="57" spans="1:11" x14ac:dyDescent="0.25">
      <c r="C57" s="29">
        <f>IF($C$38&lt;C55,B56+(C56-B56)*($C$38-B55)/(C55-B55),0)</f>
        <v>0</v>
      </c>
      <c r="D57" s="29">
        <f>IF(AND($C$38&lt;D55,$C$38&gt;=C55),C56+(D56-C56)*($C$38-C55)/(D55-C55),0)</f>
        <v>0</v>
      </c>
      <c r="E57" s="29">
        <f>IF(AND($C$38&lt;E55,$C$38&gt;=D55),D56+(E56-D56)*($C$38-D55)/(E55-D55),0)</f>
        <v>0</v>
      </c>
      <c r="F57" s="29">
        <f>IF($C$38&gt;=E55,E56+(F56-E56)*($C$38-E55)/(F55-E55),0)</f>
        <v>1.7749999999999999</v>
      </c>
    </row>
    <row r="58" spans="1:11" x14ac:dyDescent="0.25">
      <c r="K58" s="29">
        <f>IF($C$40&gt;=H56,J56+(J60-J56)*($C$40-H56)/(H60-H56),0)</f>
        <v>0</v>
      </c>
    </row>
    <row r="59" spans="1:11" x14ac:dyDescent="0.25">
      <c r="A59" s="6" t="s">
        <v>75</v>
      </c>
      <c r="B59" s="29">
        <v>28</v>
      </c>
      <c r="C59" s="29">
        <v>30</v>
      </c>
      <c r="D59" s="29">
        <v>32</v>
      </c>
      <c r="E59" s="29">
        <v>34</v>
      </c>
      <c r="F59" s="29">
        <v>36</v>
      </c>
    </row>
    <row r="60" spans="1:11" x14ac:dyDescent="0.25">
      <c r="A60" s="6" t="s">
        <v>76</v>
      </c>
      <c r="B60" s="29">
        <v>1.06</v>
      </c>
      <c r="C60" s="29">
        <v>1.23</v>
      </c>
      <c r="D60" s="29">
        <v>1.46</v>
      </c>
      <c r="E60" s="29">
        <v>1.73</v>
      </c>
      <c r="F60" s="29">
        <v>2.09</v>
      </c>
      <c r="G60" s="6" t="s">
        <v>22</v>
      </c>
      <c r="H60" s="29">
        <v>0.61</v>
      </c>
      <c r="I60" s="6" t="s">
        <v>132</v>
      </c>
      <c r="J60" s="29">
        <f>SUM(C61:F61)</f>
        <v>1.91</v>
      </c>
    </row>
    <row r="61" spans="1:11" x14ac:dyDescent="0.25">
      <c r="C61" s="29">
        <f>IF($C$38&lt;C59,B60+(C60-B60)*($C$38-B59)/(C59-B59),0)</f>
        <v>0</v>
      </c>
      <c r="D61" s="29">
        <f>IF(AND($C$38&lt;D59,$C$38&gt;=C59),C60+(D60-C60)*($C$38-C59)/(D59-C59),0)</f>
        <v>0</v>
      </c>
      <c r="E61" s="29">
        <f>IF(AND($C$38&lt;E59,$C$38&gt;=D59),D60+(E60-D60)*($C$38-D59)/(E59-D59),0)</f>
        <v>0</v>
      </c>
      <c r="F61" s="29">
        <f>IF($C$38&gt;=E59,E60+(F60-E60)*($C$38-E59)/(F59-E59),0)</f>
        <v>1.91</v>
      </c>
    </row>
    <row r="66" spans="1:10" x14ac:dyDescent="0.25">
      <c r="A66" t="s">
        <v>87</v>
      </c>
      <c r="E66" s="29" t="s">
        <v>72</v>
      </c>
      <c r="F66" s="29" t="s">
        <v>77</v>
      </c>
      <c r="I66" s="6" t="s">
        <v>132</v>
      </c>
      <c r="J66" s="29">
        <f>J71+J75+J79</f>
        <v>1.1984615384615385</v>
      </c>
    </row>
    <row r="68" spans="1:10" x14ac:dyDescent="0.25">
      <c r="A68" s="6" t="s">
        <v>75</v>
      </c>
      <c r="B68" s="29">
        <v>28</v>
      </c>
      <c r="C68" s="29">
        <v>30</v>
      </c>
      <c r="D68" s="29">
        <v>32</v>
      </c>
      <c r="E68" s="29">
        <v>34</v>
      </c>
      <c r="F68" s="29"/>
    </row>
    <row r="69" spans="1:10" x14ac:dyDescent="0.25">
      <c r="A69" s="6" t="s">
        <v>76</v>
      </c>
      <c r="B69" s="29">
        <v>0.88500000000000001</v>
      </c>
      <c r="C69" s="29">
        <v>0.95</v>
      </c>
      <c r="D69" s="29">
        <v>1.04</v>
      </c>
      <c r="E69" s="29">
        <v>1.1499999999999999</v>
      </c>
      <c r="F69" s="6" t="s">
        <v>22</v>
      </c>
      <c r="G69" s="29">
        <v>0.35499999999999998</v>
      </c>
      <c r="H69" s="6" t="s">
        <v>132</v>
      </c>
      <c r="I69" s="29">
        <f>MIN(E69,SUM(C70:E70))</f>
        <v>1.1499999999999999</v>
      </c>
    </row>
    <row r="70" spans="1:10" x14ac:dyDescent="0.25">
      <c r="C70" s="29">
        <f>IF($C$38&lt;C68,B69+(C69-B69)*($C$38-B68)/(C68-B68),0)</f>
        <v>0</v>
      </c>
      <c r="D70" s="29">
        <f>IF(AND($C$38&lt;D68,$C$38&gt;=C68),C69+(D69-C69)*($C$38-C68)/(D68-C68),0)</f>
        <v>0</v>
      </c>
      <c r="E70" s="29">
        <f>IF($C$38&gt;=D68,D69+(E69-D69)*($C$38-D68)/(E68-D68),0)</f>
        <v>1.2049999999999998</v>
      </c>
    </row>
    <row r="71" spans="1:10" x14ac:dyDescent="0.25">
      <c r="J71" s="29">
        <f>IF($C$40&lt;G73,I69+(I73-I69)*($C$40-G69)/(G73-G69),0)</f>
        <v>1.1984615384615385</v>
      </c>
    </row>
    <row r="72" spans="1:10" x14ac:dyDescent="0.25">
      <c r="A72" s="6" t="s">
        <v>75</v>
      </c>
      <c r="B72" s="29">
        <v>28</v>
      </c>
      <c r="C72" s="29">
        <v>30</v>
      </c>
      <c r="D72" s="29">
        <v>32</v>
      </c>
      <c r="E72" s="29">
        <v>34</v>
      </c>
    </row>
    <row r="73" spans="1:10" x14ac:dyDescent="0.25">
      <c r="A73" s="6" t="s">
        <v>76</v>
      </c>
      <c r="B73" s="29">
        <v>0.91</v>
      </c>
      <c r="C73" s="29">
        <v>0.99</v>
      </c>
      <c r="D73" s="29">
        <v>1.0900000000000001</v>
      </c>
      <c r="E73" s="29">
        <v>1.22</v>
      </c>
      <c r="F73" s="6" t="s">
        <v>22</v>
      </c>
      <c r="G73" s="29">
        <v>0.42</v>
      </c>
      <c r="H73" s="6" t="s">
        <v>132</v>
      </c>
      <c r="I73" s="29">
        <f>MIN(E73,SUM(C74:E74))</f>
        <v>1.22</v>
      </c>
    </row>
    <row r="74" spans="1:10" x14ac:dyDescent="0.25">
      <c r="C74" s="29">
        <f>IF($C$38&lt;C72,B73+(C73-B73)*($C$38-B72)/(C72-B72),0)</f>
        <v>0</v>
      </c>
      <c r="D74" s="29">
        <f>IF(AND($C$38&lt;D72,$C$38&gt;=C72),C73+(D73-C73)*($C$38-C72)/(D72-C72),0)</f>
        <v>0</v>
      </c>
      <c r="E74" s="29">
        <f>IF($C$38&gt;=D72,D73+(E73-D73)*($C$38-D72)/(E72-D72),0)</f>
        <v>1.2849999999999999</v>
      </c>
    </row>
    <row r="75" spans="1:10" x14ac:dyDescent="0.25">
      <c r="J75" s="29">
        <f>IF(AND($C$40&gt;=G73,$C$40&lt;G77),I73+(I77-I73)*($C$40-G73)/(G77-G73),0)</f>
        <v>0</v>
      </c>
    </row>
    <row r="76" spans="1:10" x14ac:dyDescent="0.25">
      <c r="A76" s="6" t="s">
        <v>75</v>
      </c>
      <c r="B76" s="29">
        <v>28</v>
      </c>
      <c r="C76" s="29">
        <v>30</v>
      </c>
      <c r="D76" s="29">
        <v>32</v>
      </c>
      <c r="E76" s="29">
        <v>34</v>
      </c>
    </row>
    <row r="77" spans="1:10" x14ac:dyDescent="0.25">
      <c r="A77" s="6" t="s">
        <v>76</v>
      </c>
      <c r="B77" s="29">
        <v>0.95</v>
      </c>
      <c r="C77" s="29">
        <v>1.02</v>
      </c>
      <c r="D77" s="29">
        <v>1.1299999999999999</v>
      </c>
      <c r="E77" s="29">
        <v>1.27</v>
      </c>
      <c r="F77" s="6" t="s">
        <v>22</v>
      </c>
      <c r="G77" s="29">
        <v>0.50800000000000001</v>
      </c>
      <c r="H77" s="6" t="s">
        <v>132</v>
      </c>
      <c r="I77" s="29">
        <f>MIN(E77,SUM(C78:E78))</f>
        <v>1.27</v>
      </c>
    </row>
    <row r="78" spans="1:10" x14ac:dyDescent="0.25">
      <c r="C78" s="29">
        <f>IF($C$38&lt;C76,B77+(C77-B77)*($C$38-B76)/(C76-B76),0)</f>
        <v>0</v>
      </c>
      <c r="D78" s="29">
        <f>IF(AND($C$38&lt;D76,$C$38&gt;=C76),C77+(D77-C77)*($C$38-C76)/(D76-C76),0)</f>
        <v>0</v>
      </c>
      <c r="E78" s="29">
        <f>IF($C$38&gt;=D76,D77+(E77-D77)*($C$38-D76)/(E76-D76),0)</f>
        <v>1.34</v>
      </c>
    </row>
    <row r="79" spans="1:10" x14ac:dyDescent="0.25">
      <c r="J79" s="29">
        <f>IF($C$40&gt;=G77,I77+(I81-I77)*($C$40-G77)/(G81-G77),0)</f>
        <v>0</v>
      </c>
    </row>
    <row r="80" spans="1:10" x14ac:dyDescent="0.25">
      <c r="A80" s="6" t="s">
        <v>75</v>
      </c>
      <c r="B80" s="29">
        <v>28</v>
      </c>
      <c r="C80" s="29">
        <v>30</v>
      </c>
      <c r="D80" s="29">
        <v>32</v>
      </c>
      <c r="E80" s="29">
        <v>34</v>
      </c>
    </row>
    <row r="81" spans="1:9" x14ac:dyDescent="0.25">
      <c r="A81" s="6" t="s">
        <v>76</v>
      </c>
      <c r="B81" s="29">
        <v>0.99</v>
      </c>
      <c r="C81" s="29">
        <v>1.08</v>
      </c>
      <c r="D81" s="29">
        <v>1.19</v>
      </c>
      <c r="E81" s="29">
        <v>1.31</v>
      </c>
      <c r="F81" s="6" t="s">
        <v>22</v>
      </c>
      <c r="G81" s="29">
        <v>0.61</v>
      </c>
      <c r="H81" s="6" t="s">
        <v>132</v>
      </c>
      <c r="I81" s="29">
        <f>MIN(E81,SUM(C82:E82))</f>
        <v>1.31</v>
      </c>
    </row>
    <row r="82" spans="1:9" x14ac:dyDescent="0.25">
      <c r="C82" s="29">
        <f>IF($C$38&lt;C80,B81+(C81-B81)*($C$38-B80)/(C80-B80),0)</f>
        <v>0</v>
      </c>
      <c r="D82" s="29">
        <f>IF(AND($C$38&lt;D80,$C$38&gt;=C80),C81+(D81-C81)*($C$38-C80)/(D80-C80),0)</f>
        <v>0</v>
      </c>
      <c r="E82" s="29">
        <f>IF($C$38&gt;=D80,D81+(E81-D81)*($C$38-D80)/(E80-D80),0)</f>
        <v>1.37</v>
      </c>
    </row>
    <row r="101" spans="1:10" ht="21" x14ac:dyDescent="0.35">
      <c r="B101" s="44" t="s">
        <v>51</v>
      </c>
      <c r="C101" s="46">
        <v>35</v>
      </c>
      <c r="F101" s="35" t="s">
        <v>86</v>
      </c>
      <c r="I101" s="43" t="s">
        <v>18</v>
      </c>
      <c r="J101" s="54">
        <f>I108</f>
        <v>56</v>
      </c>
    </row>
    <row r="102" spans="1:10" ht="18.75" x14ac:dyDescent="0.3">
      <c r="F102" s="35" t="s">
        <v>79</v>
      </c>
      <c r="I102" s="43" t="s">
        <v>18</v>
      </c>
      <c r="J102" s="54">
        <f>I112</f>
        <v>36</v>
      </c>
    </row>
    <row r="103" spans="1:10" ht="18.75" x14ac:dyDescent="0.3">
      <c r="F103" s="35" t="s">
        <v>131</v>
      </c>
      <c r="I103" s="43" t="s">
        <v>18</v>
      </c>
      <c r="J103" s="54">
        <f>I116</f>
        <v>22.5</v>
      </c>
    </row>
    <row r="104" spans="1:10" ht="18.75" x14ac:dyDescent="0.3">
      <c r="F104" s="35" t="s">
        <v>73</v>
      </c>
      <c r="I104" s="43" t="s">
        <v>18</v>
      </c>
      <c r="J104" s="54">
        <f>I120</f>
        <v>15.5</v>
      </c>
    </row>
    <row r="106" spans="1:10" x14ac:dyDescent="0.25">
      <c r="A106" s="6" t="s">
        <v>75</v>
      </c>
      <c r="B106" s="29">
        <v>26</v>
      </c>
      <c r="C106" s="29">
        <v>27</v>
      </c>
      <c r="D106" s="29">
        <v>30</v>
      </c>
      <c r="E106" s="29">
        <v>33</v>
      </c>
      <c r="F106" s="29">
        <v>35</v>
      </c>
      <c r="G106" s="29">
        <v>38</v>
      </c>
    </row>
    <row r="107" spans="1:10" x14ac:dyDescent="0.25">
      <c r="A107" s="6" t="s">
        <v>55</v>
      </c>
      <c r="B107" s="29">
        <v>18</v>
      </c>
      <c r="C107" s="29">
        <v>20</v>
      </c>
      <c r="D107" s="29">
        <v>29</v>
      </c>
      <c r="E107" s="29">
        <v>43</v>
      </c>
      <c r="F107" s="29">
        <v>56</v>
      </c>
      <c r="G107" s="29">
        <v>87</v>
      </c>
      <c r="H107" t="s">
        <v>86</v>
      </c>
    </row>
    <row r="108" spans="1:10" x14ac:dyDescent="0.25">
      <c r="C108" s="29">
        <f>IF($C$101&lt;C106,B107+(C107-B107)*($C$101-B106)/(C106-B106),0)</f>
        <v>0</v>
      </c>
      <c r="D108" s="29">
        <f>IF(AND($C$101&gt;=C106,$C$101&lt;D106),C107+(D107-C107)*($C$101-C106)/(D106-C106),0)</f>
        <v>0</v>
      </c>
      <c r="E108" s="29">
        <f t="shared" ref="E108:F108" si="6">IF(AND($C$101&gt;=D106,$C$101&lt;E106),D107+(E107-D107)*($C$101-D106)/(E106-D106),0)</f>
        <v>0</v>
      </c>
      <c r="F108" s="29">
        <f t="shared" si="6"/>
        <v>0</v>
      </c>
      <c r="G108" s="29">
        <f>IF($C$101&gt;=F106,F107+(G107-F107)*($C$101-F106)/(G106-F106),0)</f>
        <v>56</v>
      </c>
      <c r="H108" s="6" t="s">
        <v>55</v>
      </c>
      <c r="I108" s="29">
        <f>SUM(C108:G108)</f>
        <v>56</v>
      </c>
    </row>
    <row r="110" spans="1:10" x14ac:dyDescent="0.25">
      <c r="A110" s="6" t="s">
        <v>75</v>
      </c>
      <c r="B110" s="29">
        <v>26</v>
      </c>
      <c r="C110" s="29">
        <v>27</v>
      </c>
      <c r="D110" s="29">
        <v>30</v>
      </c>
      <c r="E110" s="29">
        <v>33</v>
      </c>
      <c r="F110" s="29">
        <v>35</v>
      </c>
      <c r="G110" s="29">
        <v>38</v>
      </c>
    </row>
    <row r="111" spans="1:10" x14ac:dyDescent="0.25">
      <c r="A111" s="6" t="s">
        <v>55</v>
      </c>
      <c r="B111" s="29">
        <v>12</v>
      </c>
      <c r="C111" s="29">
        <v>13</v>
      </c>
      <c r="D111" s="29">
        <v>19</v>
      </c>
      <c r="E111" s="29">
        <v>27</v>
      </c>
      <c r="F111" s="29">
        <v>36</v>
      </c>
      <c r="G111" s="29">
        <v>56</v>
      </c>
      <c r="H111" t="s">
        <v>82</v>
      </c>
    </row>
    <row r="112" spans="1:10" x14ac:dyDescent="0.25">
      <c r="C112" s="29">
        <f>IF($C$101&lt;C110,B111+(C111-B111)*($C$101-B110)/(C110-B110),0)</f>
        <v>0</v>
      </c>
      <c r="D112" s="29">
        <f>IF(AND($C$101&gt;=C110,$C$101&lt;D110),C111+(D111-C111)*($C$101-C110)/(D110-C110),0)</f>
        <v>0</v>
      </c>
      <c r="E112" s="29">
        <f t="shared" ref="E112" si="7">IF(AND($C$101&gt;=D110,$C$101&lt;E110),D111+(E111-D111)*($C$101-D110)/(E110-D110),0)</f>
        <v>0</v>
      </c>
      <c r="F112" s="29">
        <f t="shared" ref="F112" si="8">IF(AND($C$101&gt;=E110,$C$101&lt;F110),E111+(F111-E111)*($C$101-E110)/(F110-E110),0)</f>
        <v>0</v>
      </c>
      <c r="G112" s="29">
        <f>IF($C$101&gt;=F110,F111+(G111-F111)*($C$101-F110)/(G110-F110),0)</f>
        <v>36</v>
      </c>
      <c r="H112" s="6" t="s">
        <v>55</v>
      </c>
      <c r="I112" s="29">
        <f>SUM(C112:G112)</f>
        <v>36</v>
      </c>
    </row>
    <row r="114" spans="1:9" x14ac:dyDescent="0.25">
      <c r="A114" s="6" t="s">
        <v>75</v>
      </c>
      <c r="B114" s="29">
        <v>26</v>
      </c>
      <c r="C114" s="29">
        <v>27</v>
      </c>
      <c r="D114" s="29">
        <v>30</v>
      </c>
      <c r="E114" s="29">
        <v>33</v>
      </c>
      <c r="F114" s="29">
        <v>35</v>
      </c>
      <c r="G114" s="29">
        <v>38</v>
      </c>
    </row>
    <row r="115" spans="1:9" x14ac:dyDescent="0.25">
      <c r="A115" s="6" t="s">
        <v>55</v>
      </c>
      <c r="B115" s="29">
        <v>7.8</v>
      </c>
      <c r="C115" s="29">
        <v>8.1999999999999993</v>
      </c>
      <c r="D115" s="29">
        <v>13</v>
      </c>
      <c r="E115" s="29">
        <v>17.5</v>
      </c>
      <c r="F115" s="29">
        <v>22.5</v>
      </c>
      <c r="G115" s="29">
        <v>33</v>
      </c>
      <c r="H115" t="s">
        <v>74</v>
      </c>
    </row>
    <row r="116" spans="1:9" x14ac:dyDescent="0.25">
      <c r="C116" s="29">
        <f>IF($C$101&lt;C114,B115+(C115-B115)*($C$101-B114)/(C114-B114),0)</f>
        <v>0</v>
      </c>
      <c r="D116" s="29">
        <f>IF(AND($C$101&gt;=C114,$C$101&lt;D114),C115+(D115-C115)*($C$101-C114)/(D114-C114),0)</f>
        <v>0</v>
      </c>
      <c r="E116" s="29">
        <f t="shared" ref="E116" si="9">IF(AND($C$101&gt;=D114,$C$101&lt;E114),D115+(E115-D115)*($C$101-D114)/(E114-D114),0)</f>
        <v>0</v>
      </c>
      <c r="F116" s="29">
        <f t="shared" ref="F116" si="10">IF(AND($C$101&gt;=E114,$C$101&lt;F114),E115+(F115-E115)*($C$101-E114)/(F114-E114),0)</f>
        <v>0</v>
      </c>
      <c r="G116" s="29">
        <f>IF($C$101&gt;=F114,F115+(G115-F115)*($C$101-F114)/(G114-F114),0)</f>
        <v>22.5</v>
      </c>
      <c r="H116" s="6" t="s">
        <v>55</v>
      </c>
      <c r="I116" s="29">
        <f>SUM(C116:G116)</f>
        <v>22.5</v>
      </c>
    </row>
    <row r="118" spans="1:9" x14ac:dyDescent="0.25">
      <c r="A118" s="6" t="s">
        <v>75</v>
      </c>
      <c r="B118" s="29">
        <v>26</v>
      </c>
      <c r="C118" s="29">
        <v>27</v>
      </c>
      <c r="D118" s="29">
        <v>30</v>
      </c>
      <c r="E118" s="29">
        <v>33</v>
      </c>
      <c r="F118" s="29">
        <v>35</v>
      </c>
      <c r="G118" s="29">
        <v>38</v>
      </c>
    </row>
    <row r="119" spans="1:9" x14ac:dyDescent="0.25">
      <c r="A119" s="6" t="s">
        <v>55</v>
      </c>
      <c r="B119" s="29">
        <v>5.8</v>
      </c>
      <c r="C119" s="29">
        <v>6.2</v>
      </c>
      <c r="D119" s="29">
        <v>9</v>
      </c>
      <c r="E119" s="29">
        <v>12.5</v>
      </c>
      <c r="F119" s="29">
        <v>15.5</v>
      </c>
      <c r="G119" s="29">
        <v>22</v>
      </c>
      <c r="H119" t="s">
        <v>73</v>
      </c>
    </row>
    <row r="120" spans="1:9" x14ac:dyDescent="0.25">
      <c r="C120" s="29">
        <f>IF($C$101&lt;C118,B119+(C119-B119)*($C$101-B118)/(C118-B118),0)</f>
        <v>0</v>
      </c>
      <c r="D120" s="29">
        <f>IF(AND($C$101&gt;=C118,$C$101&lt;D118),C119+(D119-C119)*($C$101-C118)/(D118-C118),0)</f>
        <v>0</v>
      </c>
      <c r="E120" s="29">
        <f t="shared" ref="E120" si="11">IF(AND($C$101&gt;=D118,$C$101&lt;E118),D119+(E119-D119)*($C$101-D118)/(E118-D118),0)</f>
        <v>0</v>
      </c>
      <c r="F120" s="29">
        <f t="shared" ref="F120" si="12">IF(AND($C$101&gt;=E118,$C$101&lt;F118),E119+(F119-E119)*($C$101-E118)/(F118-E118),0)</f>
        <v>0</v>
      </c>
      <c r="G120" s="29">
        <f>IF($C$101&gt;=F118,F119+(G119-F119)*($C$101-F118)/(G118-F118),0)</f>
        <v>15.5</v>
      </c>
      <c r="H120" s="6" t="s">
        <v>55</v>
      </c>
      <c r="I120" s="29">
        <f>SUM(C120:G120)</f>
        <v>15.5</v>
      </c>
    </row>
    <row r="130" spans="2:8" ht="23.25" x14ac:dyDescent="0.35">
      <c r="B130" s="62" t="s">
        <v>86</v>
      </c>
      <c r="C130" s="60"/>
      <c r="D130" s="60"/>
      <c r="E130" s="62" t="s">
        <v>126</v>
      </c>
      <c r="F130" s="60"/>
      <c r="G130" s="60"/>
      <c r="H130" s="60"/>
    </row>
    <row r="131" spans="2:8" ht="23.25" x14ac:dyDescent="0.35">
      <c r="B131" s="62" t="s">
        <v>79</v>
      </c>
      <c r="C131" s="60"/>
      <c r="D131" s="60"/>
      <c r="E131" s="62" t="s">
        <v>127</v>
      </c>
      <c r="F131" s="60"/>
      <c r="G131" s="60"/>
      <c r="H131" s="60"/>
    </row>
    <row r="132" spans="2:8" ht="23.25" x14ac:dyDescent="0.35">
      <c r="B132" s="62" t="s">
        <v>78</v>
      </c>
      <c r="C132" s="60"/>
      <c r="D132" s="60"/>
      <c r="E132" s="62" t="s">
        <v>128</v>
      </c>
      <c r="F132" s="60"/>
      <c r="G132" s="60"/>
      <c r="H132" s="60"/>
    </row>
    <row r="133" spans="2:8" ht="23.25" x14ac:dyDescent="0.35">
      <c r="B133" s="62" t="s">
        <v>73</v>
      </c>
      <c r="C133" s="60"/>
      <c r="D133" s="60"/>
      <c r="E133" s="62" t="s">
        <v>129</v>
      </c>
      <c r="F133" s="60"/>
      <c r="G133" s="60"/>
      <c r="H133" s="60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workbookViewId="0">
      <selection activeCell="C21" sqref="C21"/>
    </sheetView>
  </sheetViews>
  <sheetFormatPr defaultRowHeight="15" x14ac:dyDescent="0.25"/>
  <cols>
    <col min="7" max="7" width="15.5703125" bestFit="1" customWidth="1"/>
  </cols>
  <sheetData>
    <row r="1" spans="1:1" ht="31.5" x14ac:dyDescent="0.5">
      <c r="A1" s="58" t="s">
        <v>90</v>
      </c>
    </row>
    <row r="5" spans="1:1" ht="26.25" x14ac:dyDescent="0.25">
      <c r="A5" s="57"/>
    </row>
    <row r="18" spans="1:19" ht="23.25" x14ac:dyDescent="0.35">
      <c r="R18" s="32" t="s">
        <v>40</v>
      </c>
      <c r="S18" s="34">
        <v>25</v>
      </c>
    </row>
    <row r="21" spans="1:19" ht="23.25" x14ac:dyDescent="0.35">
      <c r="B21" s="32" t="s">
        <v>40</v>
      </c>
      <c r="C21" s="34">
        <v>25</v>
      </c>
      <c r="E21" s="32" t="s">
        <v>135</v>
      </c>
      <c r="F21" s="34">
        <v>5</v>
      </c>
      <c r="R21" s="64" t="s">
        <v>89</v>
      </c>
    </row>
    <row r="22" spans="1:19" ht="26.25" x14ac:dyDescent="0.45">
      <c r="R22" s="32" t="s">
        <v>41</v>
      </c>
      <c r="S22" s="33">
        <f>EXP(0.002739*S18^2-0.022491*S18+1.680667)</f>
        <v>16.94998586664741</v>
      </c>
    </row>
    <row r="23" spans="1:19" ht="23.25" x14ac:dyDescent="0.35">
      <c r="A23" s="65" t="s">
        <v>136</v>
      </c>
      <c r="B23" s="65"/>
      <c r="C23" s="65"/>
      <c r="D23" s="65"/>
      <c r="F23" s="32" t="s">
        <v>132</v>
      </c>
      <c r="G23" s="33">
        <f>(1-SIN(C21*PI()/180))*F21^0.5</f>
        <v>1.291064815714787</v>
      </c>
    </row>
    <row r="24" spans="1:19" ht="23.25" x14ac:dyDescent="0.35">
      <c r="A24" s="64" t="s">
        <v>88</v>
      </c>
      <c r="F24" s="32" t="s">
        <v>137</v>
      </c>
      <c r="G24" s="33">
        <f>G23*TAN(C21*PI()/180)</f>
        <v>0.60203341074227712</v>
      </c>
      <c r="R24" s="64" t="s">
        <v>139</v>
      </c>
    </row>
    <row r="25" spans="1:19" ht="26.25" x14ac:dyDescent="0.45">
      <c r="R25" s="32" t="s">
        <v>41</v>
      </c>
      <c r="S25" s="33">
        <f>10^(0.075*S18-0.95)</f>
        <v>8.4139514164519547</v>
      </c>
    </row>
    <row r="26" spans="1:19" ht="23.25" x14ac:dyDescent="0.35">
      <c r="A26" s="65" t="s">
        <v>136</v>
      </c>
      <c r="F26" s="32" t="s">
        <v>132</v>
      </c>
      <c r="G26" s="33">
        <f>(1 + (1-SIN(C21*PI()/180))) / 2</f>
        <v>0.78869086912965025</v>
      </c>
    </row>
    <row r="27" spans="1:19" ht="23.25" x14ac:dyDescent="0.35">
      <c r="A27" s="64" t="s">
        <v>138</v>
      </c>
      <c r="F27" s="32" t="s">
        <v>137</v>
      </c>
      <c r="G27" s="33">
        <f>G26*TAN(C21*PI()/180)</f>
        <v>0.3677725921920777</v>
      </c>
    </row>
  </sheetData>
  <dataValidations count="1">
    <dataValidation operator="greaterThan" allowBlank="1" showInputMessage="1" showErrorMessage="1" sqref="S18 C21 F21"/>
  </dataValidation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Q(met.alfa)</vt:lpstr>
      <vt:lpstr>Q(met.beta)</vt:lpstr>
      <vt:lpstr>AGI</vt:lpstr>
      <vt:lpstr>Viggiani</vt:lpstr>
      <vt:lpstr> Trevi-Asioli</vt:lpstr>
      <vt:lpstr>altro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-- Zoppellaro</dc:creator>
  <cp:lastModifiedBy>-- Zoppellaro</cp:lastModifiedBy>
  <dcterms:created xsi:type="dcterms:W3CDTF">2023-05-01T09:20:25Z</dcterms:created>
  <dcterms:modified xsi:type="dcterms:W3CDTF">2024-02-26T15:52:53Z</dcterms:modified>
</cp:coreProperties>
</file>